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95" windowWidth="20730" windowHeight="8670"/>
  </bookViews>
  <sheets>
    <sheet name="без учета счетов бюджета" sheetId="2" r:id="rId1"/>
  </sheets>
  <definedNames>
    <definedName name="_xlnm.Print_Titles" localSheetId="0">'без учета счетов бюджета'!$11:$11</definedName>
  </definedNames>
  <calcPr calcId="124519"/>
</workbook>
</file>

<file path=xl/calcChain.xml><?xml version="1.0" encoding="utf-8"?>
<calcChain xmlns="http://schemas.openxmlformats.org/spreadsheetml/2006/main">
  <c r="AF154" i="2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74"/>
  <c r="AF149"/>
  <c r="AF148"/>
  <c r="AF147"/>
  <c r="AF25"/>
  <c r="AF18"/>
  <c r="AF137"/>
  <c r="AF136"/>
  <c r="AF122"/>
  <c r="AF101"/>
  <c r="AF99"/>
  <c r="AF87"/>
  <c r="AF86"/>
  <c r="AF66"/>
  <c r="AF48"/>
  <c r="AF13"/>
  <c r="AF14"/>
  <c r="AF15"/>
  <c r="AF16"/>
  <c r="AF17"/>
  <c r="AF19"/>
  <c r="AF20"/>
  <c r="AF21"/>
  <c r="AF22"/>
  <c r="AF23"/>
  <c r="AF24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7"/>
  <c r="AF68"/>
  <c r="AF69"/>
  <c r="AF70"/>
  <c r="AF71"/>
  <c r="AF72"/>
  <c r="AF73"/>
  <c r="AF75"/>
  <c r="AF76"/>
  <c r="AF77"/>
  <c r="AF78"/>
  <c r="AF79"/>
  <c r="AF80"/>
  <c r="AF81"/>
  <c r="AF82"/>
  <c r="AF83"/>
  <c r="AF84"/>
  <c r="AF85"/>
  <c r="AF88"/>
  <c r="AF89"/>
  <c r="AF90"/>
  <c r="AF91"/>
  <c r="AF92"/>
  <c r="AF93"/>
  <c r="AF94"/>
  <c r="AF95"/>
  <c r="AF96"/>
  <c r="AF97"/>
  <c r="AF98"/>
  <c r="AF100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0"/>
  <c r="AF121"/>
  <c r="AF123"/>
  <c r="AF124"/>
  <c r="AF125"/>
  <c r="AF126"/>
  <c r="AF127"/>
  <c r="AF128"/>
  <c r="AF129"/>
  <c r="AF130"/>
  <c r="AF131"/>
  <c r="AF132"/>
  <c r="AF133"/>
  <c r="AF134"/>
  <c r="AF135"/>
  <c r="AF138"/>
  <c r="AF139"/>
  <c r="AF140"/>
  <c r="AF141"/>
  <c r="AF142"/>
  <c r="AF143"/>
  <c r="AF144"/>
  <c r="AF145"/>
  <c r="AF146"/>
  <c r="AF150"/>
  <c r="AF151"/>
  <c r="AF152"/>
  <c r="AF153"/>
  <c r="AF12"/>
</calcChain>
</file>

<file path=xl/sharedStrings.xml><?xml version="1.0" encoding="utf-8"?>
<sst xmlns="http://schemas.openxmlformats.org/spreadsheetml/2006/main" count="370" uniqueCount="316">
  <si>
    <t>Единица измерения: тыс. руб.</t>
  </si>
  <si>
    <t>Наименование показателя</t>
  </si>
  <si>
    <t/>
  </si>
  <si>
    <t>0100000000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</si>
  <si>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</si>
  <si>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0140100000</t>
  </si>
  <si>
    <t xml:space="preserve">            Расходы на обеспечение функций органов местного самоуправления</t>
  </si>
  <si>
    <t>0140100140</t>
  </si>
  <si>
    <t xml:space="preserve">            Расходы на оплату членских взносов</t>
  </si>
  <si>
    <t>0140120210</t>
  </si>
  <si>
    <t xml:space="preserve">            Расходы на создание информационных условий для результативного развития местного самоуправления</t>
  </si>
  <si>
    <t>0140120320</t>
  </si>
  <si>
    <t xml:space="preserve">            Расходы на материально-техническое обеспечение</t>
  </si>
  <si>
    <t>0140120370</t>
  </si>
  <si>
    <t>0140151200</t>
  </si>
  <si>
    <t xml:space="preserve">            Расходы на поощрение за достижение показателей деятельности органов исполнительной власти</t>
  </si>
  <si>
    <t>0140155491</t>
  </si>
  <si>
    <t xml:space="preserve">            Расходы на выплату пенсий за выслугу лет лицам, замещающим муниципальные должности и должности муниципальной службы</t>
  </si>
  <si>
    <t>0140170010</t>
  </si>
  <si>
    <t>0140180900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</si>
  <si>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</si>
  <si>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0140180910</t>
  </si>
  <si>
    <t xml:space="preserve">           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</si>
  <si>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0140200000</t>
  </si>
  <si>
    <t xml:space="preserve">            Оценка муниципального имущества, изготовление кадастровых паспортов и (или) технических планов на объекты недвижимости, находящиеся в муниципальной собственности</t>
  </si>
  <si>
    <t>0140220010</t>
  </si>
  <si>
    <t xml:space="preserve">            Услуги по выполнению кадастровых работ по земельным участкам</t>
  </si>
  <si>
    <t>0140220020</t>
  </si>
  <si>
    <t>0200000000</t>
  </si>
  <si>
    <t>0240100000</t>
  </si>
  <si>
    <t xml:space="preserve">          Комплекс процессных мероприятий "Развитие сети автомобильных дорог общего пользования"</t>
  </si>
  <si>
    <t>0240200000</t>
  </si>
  <si>
    <t xml:space="preserve">            Ремонт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</si>
  <si>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Содержание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</si>
  <si>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</si>
  <si>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0240300000</t>
  </si>
  <si>
    <t xml:space="preserve">            Реализация мероприятий, направленных на профилактику детского дорожно-транспортного травматизма</t>
  </si>
  <si>
    <t>0240320070</t>
  </si>
  <si>
    <t>0300000000</t>
  </si>
  <si>
    <t xml:space="preserve">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</si>
  <si>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0340100000</t>
  </si>
  <si>
    <t xml:space="preserve">            Расходы на обеспечение деятельности муниципальных учреждений</t>
  </si>
  <si>
    <t>0400000000</t>
  </si>
  <si>
    <t xml:space="preserve">          Комплекс процессных мероприятий "Создание и развитие инфраструктуры поддержки субъектов малого и среднего предпринимательства"</t>
  </si>
  <si>
    <t>0440100000</t>
  </si>
  <si>
    <t xml:space="preserve">            Развитие малого и среднего предпринимательства на территории муниципального образования</t>
  </si>
  <si>
    <t>0440120080</t>
  </si>
  <si>
    <t>0500000000</t>
  </si>
  <si>
    <t xml:space="preserve">          Комплекс процессных мероприятий "Организация и проведение мероприятий по профилактике асоциальных явлений в молодежной среде"</t>
  </si>
  <si>
    <t>0540100000</t>
  </si>
  <si>
    <t xml:space="preserve">            Профилактика правонарушений и усиление борьбы с преступностью</t>
  </si>
  <si>
    <t>0540120220</t>
  </si>
  <si>
    <t xml:space="preserve">            Противодействие злоупотреблению наркотическими средствами и психотропными веществами, и их незаконному обороту</t>
  </si>
  <si>
    <t>0540120230</t>
  </si>
  <si>
    <t xml:space="preserve">            Противодействие экстремисткой деятельности</t>
  </si>
  <si>
    <t>0540120240</t>
  </si>
  <si>
    <t xml:space="preserve">          Комплекс процессных мероприятий "Комплекс профилактических мероприятий по снижению уровня правонарушений в общественных местах"</t>
  </si>
  <si>
    <t>0540200000</t>
  </si>
  <si>
    <t xml:space="preserve">            Стимулирование и материально-техническое обеспечение деятельности народной дружины</t>
  </si>
  <si>
    <t>0540220270</t>
  </si>
  <si>
    <t>0600000000</t>
  </si>
  <si>
    <t xml:space="preserve">          Комплекс процессных мероприятий "Проведение спортивных мероприятий, обеспечение подготовки и участия в спортивных соревнованиях, спартакиадах, фестивалях"</t>
  </si>
  <si>
    <t>0640100000</t>
  </si>
  <si>
    <t xml:space="preserve">            Развитие физической культуры и спорта</t>
  </si>
  <si>
    <t>0640120120</t>
  </si>
  <si>
    <t xml:space="preserve">          Комплекс процессных мероприятий "Реализация установленных функций в сфере физической культуры и спорта"</t>
  </si>
  <si>
    <t>0640200000</t>
  </si>
  <si>
    <t>0640200150</t>
  </si>
  <si>
    <t>0700000000</t>
  </si>
  <si>
    <t>0740100000</t>
  </si>
  <si>
    <t>0740100140</t>
  </si>
  <si>
    <t>0740120370</t>
  </si>
  <si>
    <t>0740155491</t>
  </si>
  <si>
    <t xml:space="preserve">          Комплекс процессных мероприятий "Управление муниципальным долгом"</t>
  </si>
  <si>
    <t>0740200000</t>
  </si>
  <si>
    <t xml:space="preserve">            Процентные платежи по муниципальному долгу</t>
  </si>
  <si>
    <t>0740220130</t>
  </si>
  <si>
    <t>0800000000</t>
  </si>
  <si>
    <t xml:space="preserve">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</si>
  <si>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            Обеспечение условий для функционирования центров "Точка роста"</t>
  </si>
  <si>
    <t xml:space="preserve">          Ведомственный проект "Оказание государственной поддержки детям-сиротам"</t>
  </si>
  <si>
    <t>0830100000</t>
  </si>
  <si>
    <t xml:space="preserve">            Обеспечение детей-сирот и детей, оставшихся без попечения родителей, лиц из их числа жилыми помещениями</t>
  </si>
  <si>
    <t>08301S0230</t>
  </si>
  <si>
    <t>0840100000</t>
  </si>
  <si>
    <t>0840100140</t>
  </si>
  <si>
    <t>0840100150</t>
  </si>
  <si>
    <t xml:space="preserve">            Осуществление государственных полномочий по организации и осуществлению деятельности по опеке и попечительству</t>
  </si>
  <si>
    <t>0840180290</t>
  </si>
  <si>
    <t xml:space="preserve">          Комплекс процессных мероприятий "Развитие дошкольного образования"</t>
  </si>
  <si>
    <t>0840200000</t>
  </si>
  <si>
    <t>0840200150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</si>
  <si>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</si>
  <si>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0840280170</t>
  </si>
  <si>
    <t xml:space="preserve">            Расходы на укрепление материально-технической базы образовательных учреждений</t>
  </si>
  <si>
    <t>08402S0640</t>
  </si>
  <si>
    <t xml:space="preserve">          Комплекс процессных мероприятий "Развитие общего образования"</t>
  </si>
  <si>
    <t>0840300000</t>
  </si>
  <si>
    <t>0840300150</t>
  </si>
  <si>
    <t>0840329990</t>
  </si>
  <si>
    <t>0840380180</t>
  </si>
  <si>
    <t xml:space="preserve">            Выплата вознаграждения за выполнение функций классного руководителя</t>
  </si>
  <si>
    <t>0840380280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</si>
  <si>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</si>
  <si>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08403L3040</t>
  </si>
  <si>
    <t xml:space="preserve">          Комплекс процессных мероприятий "Развитие дополнительного образования"</t>
  </si>
  <si>
    <t>0840400000</t>
  </si>
  <si>
    <t>0840400150</t>
  </si>
  <si>
    <t xml:space="preserve">          Комплекс процессных мероприятий "Реализация молодежной политики"</t>
  </si>
  <si>
    <t>0840500000</t>
  </si>
  <si>
    <t xml:space="preserve">            Реализация мероприятий в области молодежной политики</t>
  </si>
  <si>
    <t>0840520180</t>
  </si>
  <si>
    <t xml:space="preserve">          Комплекс процессных мероприятий "Проведение мероприятий по отдыху и оздоровлению"</t>
  </si>
  <si>
    <t>0840600000</t>
  </si>
  <si>
    <t>08406S0030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</si>
  <si>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</si>
  <si>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>0840700000</t>
  </si>
  <si>
    <t xml:space="preserve">            Выплата денежных средств на содержание ребенка, переданного на воспитание в приемную семью</t>
  </si>
  <si>
    <t>0840780190</t>
  </si>
  <si>
    <t xml:space="preserve">            Выплата вознаграждения, причитающегося приемным родителям</t>
  </si>
  <si>
    <t>0840780200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</si>
  <si>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</si>
  <si>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0840780210</t>
  </si>
  <si>
    <t xml:space="preserve">          Комплекс процессных мероприятий "Развитие системы социальной поддержки педагогических работников"</t>
  </si>
  <si>
    <t>0840800000</t>
  </si>
  <si>
    <t>0840880810</t>
  </si>
  <si>
    <t xml:space="preserve">          Комплекс процессных мероприятий "Развитие профессионального образования"</t>
  </si>
  <si>
    <t>0840900000</t>
  </si>
  <si>
    <t xml:space="preserve">            Расходы на стипендиальное обеспечение обучающихся</t>
  </si>
  <si>
    <t>0840970020</t>
  </si>
  <si>
    <t>0900000000</t>
  </si>
  <si>
    <t>0940100000</t>
  </si>
  <si>
    <t>0940100140</t>
  </si>
  <si>
    <t>0940100150</t>
  </si>
  <si>
    <t>0940155491</t>
  </si>
  <si>
    <t xml:space="preserve">          Комплекс процессных мероприятий "Развитие музейной деятельности"</t>
  </si>
  <si>
    <t>0940200000</t>
  </si>
  <si>
    <t>0940200150</t>
  </si>
  <si>
    <t xml:space="preserve">          Комплекс процессных мероприятий "Развитие библиотечного обслуживания"</t>
  </si>
  <si>
    <t>0940300000</t>
  </si>
  <si>
    <t>0940300150</t>
  </si>
  <si>
    <t>09403L5197</t>
  </si>
  <si>
    <t xml:space="preserve">          Комплекс процессных мероприятий "Организация культурно-досугового обслуживания населения"</t>
  </si>
  <si>
    <t>0940400000</t>
  </si>
  <si>
    <t>0940400150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</si>
  <si>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</si>
  <si>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09404L4670</t>
  </si>
  <si>
    <t xml:space="preserve">          Комплекс процессных мероприятий "Развитие туризма"</t>
  </si>
  <si>
    <t>0940500000</t>
  </si>
  <si>
    <t>0940500150</t>
  </si>
  <si>
    <t>0940600000</t>
  </si>
  <si>
    <t>0940600150</t>
  </si>
  <si>
    <t>1000000000</t>
  </si>
  <si>
    <t xml:space="preserve">          Ведомственный проект "Оказание государственной поддержки гражданам в обеспечении жильем и оплате жилищно-коммунальных услуг"</t>
  </si>
  <si>
    <t>1030100000</t>
  </si>
  <si>
    <t xml:space="preserve">            Реализация мероприятий по обеспечению жильем молодых семей</t>
  </si>
  <si>
    <t>10301L4970</t>
  </si>
  <si>
    <t>1200000000</t>
  </si>
  <si>
    <t xml:space="preserve">          Комплекс процессных мероприятий "Организация и проведение мероприятий по гражданскому и патриотическому воспитанию граждан, включая проведение мероприятий, посвященных памятным датам и праздникам"</t>
  </si>
  <si>
    <t>1240100000</t>
  </si>
  <si>
    <t>1240120110</t>
  </si>
  <si>
    <t>Приложение 1</t>
  </si>
  <si>
    <t>к пояснительной записке</t>
  </si>
  <si>
    <t>проекта решения об исполнении бюджета</t>
  </si>
  <si>
    <t>Целевая статья</t>
  </si>
  <si>
    <t>Утвержденные назначения</t>
  </si>
  <si>
    <t>Процент исполнения</t>
  </si>
  <si>
    <t>01401S1390</t>
  </si>
  <si>
    <t>04401S1340</t>
  </si>
  <si>
    <t xml:space="preserve">          Комплекс процессных мероприятий "Создание условий для устойчивого развития и функционирования жилищно-коммунального хозяйства"</t>
  </si>
  <si>
    <t xml:space="preserve">            Реализация мероприятий по организации хранения архивных документов</t>
  </si>
  <si>
    <t>0140120390</t>
  </si>
  <si>
    <t>0940800000</t>
  </si>
  <si>
    <t>0940870020</t>
  </si>
  <si>
    <t>1300000000</t>
  </si>
  <si>
    <t xml:space="preserve">          Комплекс процессных мероприятий "Обращение с твердыми коммунальными и отходами"</t>
  </si>
  <si>
    <t xml:space="preserve">    Муниципальная программа "Создание условий для эффективного управления муниципальным образованием "Краснинский муниципальный округ" Смоленской области</t>
  </si>
  <si>
    <t xml:space="preserve">            Расходы на текущие и капитальные ремонты зданий и сооружений муниципальных учреждений</t>
  </si>
  <si>
    <t>0140102250</t>
  </si>
  <si>
    <t xml:space="preserve">            Развитие системы информационной безопасности и защиты информационных систем от несанкционированного доступа</t>
  </si>
  <si>
    <t>0140120280</t>
  </si>
  <si>
    <t xml:space="preserve">            Осуществление полномочий по составлению (изменению) списков кандидатов в присяжные заседатели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</si>
  <si>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</si>
  <si>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</si>
  <si>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            Расходы на осуществление государственных полномочий по созданию административных комиссий</t>
  </si>
  <si>
    <t xml:space="preserve">          Комплекс процессных мероприятий "Распоряжение объектами муниципальной собственности"</t>
  </si>
  <si>
    <t xml:space="preserve">            Расходы на подготовку проектов межевания земельных участков и на проведение кадастровых работ</t>
  </si>
  <si>
    <t>01402L5990</t>
  </si>
  <si>
    <t xml:space="preserve">    Муниципальная программа "Развитие дорожно-транспортного комплекса муниципального образования "Краснинский муниципальный округ" Смоленской области"</t>
  </si>
  <si>
    <t xml:space="preserve">          Комплекс процессных мероприятий "Создание условий для обеспечения транспортного обслуживания населения автомобильным транспортом на пригородных, внутри муниципальных маршрутах"</t>
  </si>
  <si>
    <t>0240100150</t>
  </si>
  <si>
    <t>024029Д040</t>
  </si>
  <si>
    <t>024029Д060</t>
  </si>
  <si>
    <t>02402SД030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</si>
  <si>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</si>
  <si>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02402SД031</t>
  </si>
  <si>
    <t xml:space="preserve">          Комплекс процессных мероприятий "Повышение безопасности дорожного движения"</t>
  </si>
  <si>
    <t xml:space="preserve">    Муниципальная программа "Создание условий для обеспечения качественными услугами жилищно-коммунального хозяйства населения и благоустройство муниципального образования "Краснинский муниципальный округ" Смоленской области</t>
  </si>
  <si>
    <t xml:space="preserve">          Региональный проект "Модернизация коммунальной инфраструктуры"</t>
  </si>
  <si>
    <t>031И300000</t>
  </si>
  <si>
    <t xml:space="preserve">            Расходы на реализацию мероприятий по модернизации коммунальной инфраструктуры</t>
  </si>
  <si>
    <t>031И351540</t>
  </si>
  <si>
    <t xml:space="preserve">          Комплекс процессных мероприятий "Обеспечение условий для выполнения работ в области жилищного хозяйства"</t>
  </si>
  <si>
    <t xml:space="preserve">            Реализация прочих мероприятий в области жилищного хозяйства</t>
  </si>
  <si>
    <t>0340120190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</si>
  <si>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</si>
  <si>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0340200000</t>
  </si>
  <si>
    <t xml:space="preserve">            Расходы на содержание и текущий ремонт объектов газоснабжения</t>
  </si>
  <si>
    <t>0340220310</t>
  </si>
  <si>
    <t xml:space="preserve">            Реализация прочих мероприятий в области коммунального хозяйства</t>
  </si>
  <si>
    <t>0340220440</t>
  </si>
  <si>
    <t xml:space="preserve">            Расходы на развитие систем теплоснабжения, газоснабжения, водоснабжения, водоотведения и очистки сточных вод</t>
  </si>
  <si>
    <t>0340240020</t>
  </si>
  <si>
    <t xml:space="preserve">            Расходы на строительство, реконструкцию, капитальный ремонт шахтных колодцев</t>
  </si>
  <si>
    <t>03402S1980</t>
  </si>
  <si>
    <t xml:space="preserve">          Комплекс процессных мероприятий "Благоустройство территории"</t>
  </si>
  <si>
    <t>0340300000</t>
  </si>
  <si>
    <t xml:space="preserve">            Прочее благоустройство</t>
  </si>
  <si>
    <t>0340320480</t>
  </si>
  <si>
    <t xml:space="preserve">            Расходы на освещение улиц</t>
  </si>
  <si>
    <t>0340320490</t>
  </si>
  <si>
    <t xml:space="preserve">            Расходы на сбор и удаление твердых бытовых отходов, ликвидацию несанкционированных свалок</t>
  </si>
  <si>
    <t>0340320500</t>
  </si>
  <si>
    <t xml:space="preserve">            Расходы на организацию и содержание мест захоронений</t>
  </si>
  <si>
    <t>0340320510</t>
  </si>
  <si>
    <t xml:space="preserve">            Расходы на озеленение</t>
  </si>
  <si>
    <t>0340320530</t>
  </si>
  <si>
    <t xml:space="preserve">            Расходы на устройство детских игровых площадок</t>
  </si>
  <si>
    <t>03403S1170</t>
  </si>
  <si>
    <t>0340400000</t>
  </si>
  <si>
    <t xml:space="preserve">            Субсидии муниципальным предприятиям на компенсацию недополученных доходов от предоставления услуг муниципальной бани</t>
  </si>
  <si>
    <t>0340460060</t>
  </si>
  <si>
    <t xml:space="preserve">            Субсидия муниципальным предприятиям на возмещение затрат в связи с оказанием услуг</t>
  </si>
  <si>
    <t>0340460070</t>
  </si>
  <si>
    <t xml:space="preserve">    Муниципальная программа "Создание благоприятного предпринимательского климата на территории муниципального образования "Краснинский муниципальный округ" Смоленской области</t>
  </si>
  <si>
    <t xml:space="preserve">            Расходы на предоставление грантов субъектам малого и среднего предпринимательства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</si>
  <si>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"Краснинский муниципальный округ" Смоленской области</t>
  </si>
  <si>
    <t xml:space="preserve">          Комплекс процессных мероприятий "Обеспечение пожарной безопасности населения, проживающего на территории муниципального образования"</t>
  </si>
  <si>
    <t>0540300000</t>
  </si>
  <si>
    <t xml:space="preserve">            Оборудование общественных спасательных постов в местах отдыха населения</t>
  </si>
  <si>
    <t>0540320260</t>
  </si>
  <si>
    <t xml:space="preserve">    Муниципальная программа "Развитие физической культуры и спорта в муниципальном образовании "Краснинский муниципальный округ" Смоленской области</t>
  </si>
  <si>
    <t xml:space="preserve">          Комплекс процессных мероприятий "Развитие инфраструктуры физической культуры и спорта"</t>
  </si>
  <si>
    <t>0640300000</t>
  </si>
  <si>
    <t>0640320370</t>
  </si>
  <si>
    <t>0640320440</t>
  </si>
  <si>
    <t xml:space="preserve">            Расходы за счет резервного фонда Правительства Смоленской области</t>
  </si>
  <si>
    <t>0640329990</t>
  </si>
  <si>
    <t xml:space="preserve">            Расходы на оснащение объектов спортивной инфраструктуры спортивно-технологическим оборудованием</t>
  </si>
  <si>
    <t>06403L2280</t>
  </si>
  <si>
    <t xml:space="preserve">            Расходы на закупку и монтаж оборудования для создания "умных" спортивных площадок</t>
  </si>
  <si>
    <t>06403L7530</t>
  </si>
  <si>
    <t xml:space="preserve">            Расходы на создание "умных" спортивных площадок</t>
  </si>
  <si>
    <t>06403S1460</t>
  </si>
  <si>
    <t xml:space="preserve">            Расходы на подготовку основания и монтаж оборудования площадок ГТО</t>
  </si>
  <si>
    <t>06403S1810</t>
  </si>
  <si>
    <t xml:space="preserve">            Расходы бюджета муниципального на софинансирование расходов за счет средств резервного фонда Правительства Смоленской области</t>
  </si>
  <si>
    <t>06403S9990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</si>
  <si>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"Краснинский муниципальный округ" Смоленской области</t>
  </si>
  <si>
    <t xml:space="preserve">    Муниципальная программа  Развитие образования и молодежной политики в муниципальном образовании "Краснинский муниципальный округ" Смоленской области</t>
  </si>
  <si>
    <t xml:space="preserve">          Региональный проект "Все лучшее детям"</t>
  </si>
  <si>
    <t>081Ю400000</t>
  </si>
  <si>
    <t xml:space="preserve">            Расходы на оснащение предметных кабинетов общеобразовательных организаций средствами обучения и воспитания</t>
  </si>
  <si>
    <t>081Ю455590</t>
  </si>
  <si>
    <t xml:space="preserve">            Расходы на мероприятия по модернизации школьных систем образования</t>
  </si>
  <si>
    <t>081Ю457500</t>
  </si>
  <si>
    <t xml:space="preserve">            Расходы на оснащение образовательных организаций оборудованием, средствами обучения и воспитания</t>
  </si>
  <si>
    <t>081Ю481890</t>
  </si>
  <si>
    <t xml:space="preserve">            Расходы на капитальный ремонт зданий муниципальных образовательных организаций в рамках модернизации школьных систем образования</t>
  </si>
  <si>
    <t>081Ю481970</t>
  </si>
  <si>
    <t xml:space="preserve">          Региональный проект "Педагоги и наставники"</t>
  </si>
  <si>
    <t>081Ю600000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</si>
  <si>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</si>
  <si>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081Ю650500</t>
  </si>
  <si>
    <t xml:space="preserve">           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</si>
  <si>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</si>
  <si>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образовательных организаций</t>
  </si>
  <si>
    <t>081Ю653030</t>
  </si>
  <si>
    <t xml:space="preserve">    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</si>
  <si>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08301S0220</t>
  </si>
  <si>
    <t>08403S0640</t>
  </si>
  <si>
    <t>08403S1710</t>
  </si>
  <si>
    <t xml:space="preserve">            Расходы на обеспечение отдыха и оздоровления детей, находящихся в каникулярное время (летнее) в лагерях дневного пребывания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</si>
  <si>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</si>
  <si>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    Муниципальная программа "Развитие культуры и туризма на территории муниципального образования "Краснинский муниципальный округ" Смоленской области</t>
  </si>
  <si>
    <t xml:space="preserve">            Расходы на государственную поддержку отрасли культуры (комплектование книжных фондов библиотек)</t>
  </si>
  <si>
    <t xml:space="preserve">          Комплекс процессных мероприятий "Сохранение и охрана объектов культурного наследия (памятников истории и культуры)</t>
  </si>
  <si>
    <t xml:space="preserve">    Муниципальная программа "Обеспечение жильем молодых семей в муниципальном образовании "Краснинский муниципальный округ" Смоленской области</t>
  </si>
  <si>
    <t xml:space="preserve">    Муниципальная программа "Гражданско-патриотическое воспитание граждан" в муниципальном образовании "Краснинский муниципальный округ" Смоленской области</t>
  </si>
  <si>
    <t xml:space="preserve">            Расходы на реализацию мероприятий по гражданско-патриотическому воспитанию</t>
  </si>
  <si>
    <t xml:space="preserve">    Муниципальная программа "Охрана окружающей среды и рациональное использование природных ресурсов на территории муниципального образования "Краснинский муниципальный округ" Смоленской области</t>
  </si>
  <si>
    <t>1340100000</t>
  </si>
  <si>
    <t xml:space="preserve">            Расходы на осуществление деятельности по созданию мест (площадок) накопления твердых коммунальных отходов и приобретение контейнеров (бункеров) для накопления твердых коммунальных отходов</t>
  </si>
  <si>
    <t>13401S0850</t>
  </si>
  <si>
    <t xml:space="preserve">    Муниципальная программа "Доступная среда на территории муниципального образования "Краснинский муниципальный округ" Смоленской области</t>
  </si>
  <si>
    <t>1500000000</t>
  </si>
  <si>
    <t>1540100000</t>
  </si>
  <si>
    <t>1540100150</t>
  </si>
  <si>
    <t xml:space="preserve">    Муниципальная программа "Молодежная политика и гражданско-патриотическое воспитание граждан на территории муниципального образования "Краснинский муниципальный округ" Смоленской области</t>
  </si>
  <si>
    <t>1600000000</t>
  </si>
  <si>
    <t xml:space="preserve">          Ведомственный проект "Реализация мероприятий федеральной целевой программы "Увековечивание памяти погибших при защите Отечества на 2019-2024 годы"</t>
  </si>
  <si>
    <t>1630100000</t>
  </si>
  <si>
    <t xml:space="preserve">            Расходы на ремонт и восстановление воинских захоронений и мемориальных сооружений, находящихся вне воинских захоронений</t>
  </si>
  <si>
    <t>16301S2010</t>
  </si>
  <si>
    <t xml:space="preserve">    Муниципальная программа "Формирование современной городской среды на территории муниципального образования "Краснинский муниципальный округ" Смоленской области</t>
  </si>
  <si>
    <t>1700000000</t>
  </si>
  <si>
    <t xml:space="preserve">          Региональный проект "Формирование комфортной городской среды"</t>
  </si>
  <si>
    <t>171И400000</t>
  </si>
  <si>
    <t xml:space="preserve">            Расходы на реализацию программ формирования современной городской среды</t>
  </si>
  <si>
    <t>171И455550</t>
  </si>
  <si>
    <t xml:space="preserve">Исполнение </t>
  </si>
  <si>
    <t>Всего</t>
  </si>
  <si>
    <t>муниципального образования за 2025 год</t>
  </si>
  <si>
    <t>"Краснинский муниципальный округ"</t>
  </si>
  <si>
    <t>Смоленской области</t>
  </si>
  <si>
    <t>Сведения об исполнении бюджетных ассигнований по муниципальным программам бюджета муниципального образования за 2025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</si>
</sst>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56">
    <xf numFmtId="0" fontId="0" fillId="0" borderId="0" xfId="0"/>
    <xf numFmtId="0" fontId="0" fillId="0" borderId="0" xfId="0" applyProtection="1">
      <protection locked="0"/>
    </xf>
    <xf numFmtId="0" fontId="7" fillId="0" borderId="2" xfId="6" applyNumberFormat="1" applyFont="1" applyProtection="1">
      <alignment horizontal="center" vertical="center" wrapText="1"/>
    </xf>
    <xf numFmtId="0" fontId="8" fillId="0" borderId="0" xfId="0" applyFont="1" applyProtection="1">
      <protection locked="0"/>
    </xf>
    <xf numFmtId="0" fontId="7" fillId="0" borderId="2" xfId="6" applyNumberFormat="1" applyFont="1" applyFill="1" applyProtection="1">
      <alignment horizontal="center" vertical="center" wrapText="1"/>
    </xf>
    <xf numFmtId="0" fontId="8" fillId="0" borderId="0" xfId="0" applyFont="1" applyFill="1" applyProtection="1">
      <protection locked="0"/>
    </xf>
    <xf numFmtId="0" fontId="7" fillId="0" borderId="1" xfId="4" applyNumberFormat="1" applyFont="1" applyAlignment="1" applyProtection="1">
      <alignment horizontal="right"/>
    </xf>
    <xf numFmtId="0" fontId="7" fillId="0" borderId="1" xfId="2" applyNumberFormat="1" applyFont="1" applyAlignment="1" applyProtection="1">
      <alignment horizontal="right"/>
    </xf>
    <xf numFmtId="0" fontId="7" fillId="0" borderId="2" xfId="6" applyFont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4" xfId="6" applyFont="1" applyBorder="1">
      <alignment horizontal="center" vertical="center" wrapText="1"/>
    </xf>
    <xf numFmtId="0" fontId="7" fillId="0" borderId="6" xfId="2" applyNumberFormat="1" applyFont="1" applyBorder="1" applyAlignment="1" applyProtection="1">
      <alignment horizontal="center" wrapText="1"/>
    </xf>
    <xf numFmtId="49" fontId="7" fillId="0" borderId="1" xfId="4" applyNumberFormat="1" applyFont="1" applyAlignment="1">
      <alignment horizontal="right"/>
    </xf>
    <xf numFmtId="49" fontId="7" fillId="0" borderId="2" xfId="6" applyNumberFormat="1" applyFont="1">
      <alignment horizontal="center" vertical="center" wrapText="1"/>
    </xf>
    <xf numFmtId="49" fontId="8" fillId="0" borderId="0" xfId="0" applyNumberFormat="1" applyFont="1" applyProtection="1">
      <protection locked="0"/>
    </xf>
    <xf numFmtId="0" fontId="7" fillId="0" borderId="1" xfId="4" applyFont="1" applyAlignment="1">
      <alignment horizontal="right"/>
    </xf>
    <xf numFmtId="0" fontId="7" fillId="0" borderId="2" xfId="6" applyNumberFormat="1" applyFont="1" applyFill="1" applyAlignment="1" applyProtection="1">
      <alignment horizontal="center" vertical="top" wrapText="1"/>
    </xf>
    <xf numFmtId="0" fontId="7" fillId="0" borderId="2" xfId="6" applyNumberFormat="1" applyFont="1" applyAlignment="1" applyProtection="1">
      <alignment horizontal="center" vertical="top" wrapText="1"/>
    </xf>
    <xf numFmtId="1" fontId="7" fillId="0" borderId="2" xfId="8" applyNumberFormat="1" applyFont="1" applyAlignment="1" applyProtection="1">
      <alignment horizontal="right" vertical="top" shrinkToFit="1"/>
    </xf>
    <xf numFmtId="164" fontId="7" fillId="0" borderId="2" xfId="9" applyNumberFormat="1" applyFont="1" applyFill="1" applyAlignment="1" applyProtection="1">
      <alignment horizontal="right" vertical="top" shrinkToFit="1"/>
    </xf>
    <xf numFmtId="164" fontId="7" fillId="2" borderId="2" xfId="9" applyNumberFormat="1" applyFont="1" applyAlignment="1" applyProtection="1">
      <alignment horizontal="right" vertical="top" shrinkToFit="1"/>
    </xf>
    <xf numFmtId="10" fontId="7" fillId="2" borderId="2" xfId="10" applyNumberFormat="1" applyFont="1" applyAlignment="1" applyProtection="1">
      <alignment horizontal="right" vertical="top" shrinkToFit="1"/>
    </xf>
    <xf numFmtId="164" fontId="7" fillId="2" borderId="4" xfId="9" applyNumberFormat="1" applyFont="1" applyBorder="1" applyAlignment="1" applyProtection="1">
      <alignment horizontal="right" vertical="top" shrinkToFit="1"/>
    </xf>
    <xf numFmtId="165" fontId="7" fillId="0" borderId="3" xfId="2" applyNumberFormat="1" applyFont="1" applyBorder="1" applyAlignment="1" applyProtection="1">
      <alignment horizontal="right" vertical="top"/>
    </xf>
    <xf numFmtId="164" fontId="7" fillId="3" borderId="2" xfId="12" applyNumberFormat="1" applyFont="1" applyAlignment="1" applyProtection="1">
      <alignment horizontal="right" vertical="top" shrinkToFit="1"/>
    </xf>
    <xf numFmtId="10" fontId="7" fillId="3" borderId="2" xfId="13" applyNumberFormat="1" applyFont="1" applyAlignment="1" applyProtection="1">
      <alignment horizontal="right" vertical="top" shrinkToFit="1"/>
    </xf>
    <xf numFmtId="164" fontId="7" fillId="3" borderId="4" xfId="12" applyNumberFormat="1" applyFont="1" applyBorder="1" applyAlignment="1" applyProtection="1">
      <alignment horizontal="right" vertical="top" shrinkToFit="1"/>
    </xf>
    <xf numFmtId="0" fontId="7" fillId="0" borderId="1" xfId="2" applyNumberFormat="1" applyFont="1" applyAlignment="1" applyProtection="1">
      <alignment horizontal="right" vertical="top"/>
    </xf>
    <xf numFmtId="0" fontId="7" fillId="0" borderId="1" xfId="14" applyNumberFormat="1" applyFont="1" applyAlignment="1" applyProtection="1">
      <alignment horizontal="right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7" fillId="0" borderId="2" xfId="7" applyNumberFormat="1" applyFont="1" applyAlignment="1" applyProtection="1">
      <alignment horizontal="justify" vertical="top" wrapText="1"/>
    </xf>
    <xf numFmtId="0" fontId="7" fillId="0" borderId="7" xfId="7" applyNumberFormat="1" applyFont="1" applyBorder="1" applyAlignment="1" applyProtection="1">
      <alignment horizontal="justify" vertical="top" wrapText="1"/>
    </xf>
    <xf numFmtId="1" fontId="7" fillId="0" borderId="7" xfId="8" applyNumberFormat="1" applyFont="1" applyBorder="1" applyAlignment="1" applyProtection="1">
      <alignment horizontal="right" vertical="top" shrinkToFit="1"/>
    </xf>
    <xf numFmtId="0" fontId="10" fillId="0" borderId="3" xfId="0" applyFont="1" applyBorder="1" applyAlignment="1" applyProtection="1">
      <alignment horizontal="justify" vertical="top"/>
      <protection locked="0"/>
    </xf>
    <xf numFmtId="49" fontId="10" fillId="0" borderId="3" xfId="0" applyNumberFormat="1" applyFont="1" applyBorder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164" fontId="9" fillId="0" borderId="2" xfId="12" applyNumberFormat="1" applyFont="1" applyFill="1" applyAlignment="1" applyProtection="1">
      <alignment horizontal="right" vertical="top" shrinkToFit="1"/>
    </xf>
    <xf numFmtId="165" fontId="9" fillId="0" borderId="3" xfId="2" applyNumberFormat="1" applyFont="1" applyBorder="1" applyAlignment="1" applyProtection="1">
      <alignment horizontal="right" vertical="top"/>
    </xf>
    <xf numFmtId="0" fontId="7" fillId="0" borderId="1" xfId="4" applyFont="1" applyAlignment="1">
      <alignment horizontal="right"/>
    </xf>
    <xf numFmtId="0" fontId="7" fillId="0" borderId="1" xfId="4" applyFont="1" applyAlignment="1">
      <alignment horizontal="right"/>
    </xf>
    <xf numFmtId="0" fontId="7" fillId="0" borderId="1" xfId="4" applyFont="1" applyFill="1" applyAlignment="1">
      <alignment horizontal="right"/>
    </xf>
    <xf numFmtId="0" fontId="9" fillId="0" borderId="1" xfId="5" applyNumberFormat="1" applyFont="1" applyBorder="1" applyAlignment="1" applyProtection="1">
      <alignment horizontal="center" wrapText="1"/>
    </xf>
    <xf numFmtId="0" fontId="7" fillId="0" borderId="2" xfId="6" applyNumberFormat="1" applyFont="1" applyAlignment="1" applyProtection="1">
      <alignment horizontal="center" vertical="top" wrapText="1"/>
    </xf>
    <xf numFmtId="0" fontId="7" fillId="0" borderId="2" xfId="6" applyFont="1" applyAlignment="1">
      <alignment horizontal="center" vertical="top" wrapText="1"/>
    </xf>
    <xf numFmtId="0" fontId="7" fillId="0" borderId="5" xfId="2" applyNumberFormat="1" applyFont="1" applyBorder="1" applyAlignment="1" applyProtection="1">
      <alignment horizontal="center" vertical="top" wrapText="1"/>
    </xf>
    <xf numFmtId="0" fontId="7" fillId="0" borderId="6" xfId="2" applyNumberFormat="1" applyFont="1" applyBorder="1" applyAlignment="1" applyProtection="1">
      <alignment horizontal="center" vertical="top" wrapText="1"/>
    </xf>
    <xf numFmtId="0" fontId="7" fillId="0" borderId="4" xfId="6" applyNumberFormat="1" applyFont="1" applyBorder="1" applyAlignment="1" applyProtection="1">
      <alignment horizontal="center" vertical="top" wrapText="1"/>
    </xf>
    <xf numFmtId="0" fontId="7" fillId="0" borderId="4" xfId="6" applyFont="1" applyBorder="1" applyAlignment="1">
      <alignment horizontal="center" vertical="top" wrapText="1"/>
    </xf>
    <xf numFmtId="0" fontId="7" fillId="0" borderId="2" xfId="6" applyNumberFormat="1" applyFont="1" applyFill="1" applyAlignment="1" applyProtection="1">
      <alignment horizontal="center" vertical="top" wrapText="1"/>
    </xf>
    <xf numFmtId="0" fontId="7" fillId="0" borderId="2" xfId="6" applyFont="1" applyFill="1" applyAlignment="1">
      <alignment horizontal="center" vertical="top" wrapText="1"/>
    </xf>
    <xf numFmtId="0" fontId="7" fillId="0" borderId="1" xfId="5" applyNumberFormat="1" applyFont="1" applyBorder="1" applyAlignment="1" applyProtection="1">
      <alignment horizontal="left"/>
    </xf>
    <xf numFmtId="0" fontId="7" fillId="0" borderId="1" xfId="5" applyFont="1" applyBorder="1" applyAlignment="1">
      <alignment horizontal="left"/>
    </xf>
    <xf numFmtId="0" fontId="7" fillId="0" borderId="2" xfId="6" applyNumberFormat="1" applyFont="1" applyAlignment="1" applyProtection="1">
      <alignment horizontal="center" vertical="center" wrapText="1"/>
    </xf>
    <xf numFmtId="0" fontId="7" fillId="0" borderId="2" xfId="6" applyFont="1" applyAlignment="1">
      <alignment horizontal="center" vertical="center" wrapText="1"/>
    </xf>
    <xf numFmtId="49" fontId="7" fillId="0" borderId="2" xfId="6" applyNumberFormat="1" applyFont="1" applyAlignment="1" applyProtection="1">
      <alignment horizontal="center" vertical="top" wrapText="1"/>
    </xf>
    <xf numFmtId="49" fontId="7" fillId="0" borderId="2" xfId="6" applyNumberFormat="1" applyFont="1" applyAlignment="1">
      <alignment horizontal="center" vertical="top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6"/>
  <sheetViews>
    <sheetView showGridLines="0" tabSelected="1" zoomScale="90" zoomScaleNormal="90" zoomScaleSheetLayoutView="100" workbookViewId="0">
      <selection activeCell="H5" sqref="H5:AF5"/>
    </sheetView>
  </sheetViews>
  <sheetFormatPr defaultColWidth="8.85546875" defaultRowHeight="18.75" outlineLevelRow="4"/>
  <cols>
    <col min="1" max="1" width="83.85546875" style="3" customWidth="1"/>
    <col min="2" max="2" width="17.140625" style="14" customWidth="1"/>
    <col min="3" max="7" width="8.85546875" style="3" hidden="1"/>
    <col min="8" max="8" width="18.28515625" style="5" customWidth="1"/>
    <col min="9" max="24" width="8.85546875" style="5" hidden="1"/>
    <col min="25" max="25" width="15.140625" style="5" customWidth="1"/>
    <col min="26" max="31" width="8.85546875" style="3" hidden="1"/>
    <col min="32" max="32" width="14" style="3" customWidth="1"/>
    <col min="33" max="16384" width="8.85546875" style="1"/>
  </cols>
  <sheetData>
    <row r="1" spans="1:32">
      <c r="A1" s="6"/>
      <c r="B1" s="12"/>
      <c r="C1" s="15"/>
      <c r="D1" s="15"/>
      <c r="E1" s="15"/>
      <c r="F1" s="15"/>
      <c r="G1" s="15"/>
      <c r="H1" s="39" t="s">
        <v>161</v>
      </c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2">
      <c r="A2" s="6"/>
      <c r="B2" s="12"/>
      <c r="C2" s="15"/>
      <c r="D2" s="15"/>
      <c r="E2" s="15"/>
      <c r="F2" s="15"/>
      <c r="G2" s="15"/>
      <c r="H2" s="39" t="s">
        <v>162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>
      <c r="A3" s="6"/>
      <c r="B3" s="12"/>
      <c r="C3" s="15"/>
      <c r="D3" s="15"/>
      <c r="E3" s="15"/>
      <c r="F3" s="15"/>
      <c r="G3" s="15"/>
      <c r="H3" s="39" t="s">
        <v>163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2">
      <c r="A4" s="6"/>
      <c r="B4" s="12"/>
      <c r="C4" s="15"/>
      <c r="D4" s="15"/>
      <c r="E4" s="15"/>
      <c r="F4" s="15"/>
      <c r="G4" s="15"/>
      <c r="H4" s="40" t="s">
        <v>312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</row>
    <row r="5" spans="1:32">
      <c r="A5" s="6"/>
      <c r="B5" s="12"/>
      <c r="C5" s="38"/>
      <c r="D5" s="38"/>
      <c r="E5" s="38"/>
      <c r="F5" s="38"/>
      <c r="G5" s="38"/>
      <c r="H5" s="40" t="s">
        <v>313</v>
      </c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</row>
    <row r="6" spans="1:32">
      <c r="A6" s="6"/>
      <c r="B6" s="12"/>
      <c r="C6" s="38"/>
      <c r="D6" s="38"/>
      <c r="E6" s="38"/>
      <c r="F6" s="38"/>
      <c r="G6" s="38"/>
      <c r="H6" s="40" t="s">
        <v>314</v>
      </c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</row>
    <row r="7" spans="1:32" ht="42.75" customHeight="1">
      <c r="A7" s="41" t="s">
        <v>315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</row>
    <row r="8" spans="1:32">
      <c r="A8" s="50" t="s">
        <v>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7"/>
    </row>
    <row r="9" spans="1:32">
      <c r="A9" s="52" t="s">
        <v>1</v>
      </c>
      <c r="B9" s="54" t="s">
        <v>164</v>
      </c>
      <c r="C9" s="42" t="s">
        <v>2</v>
      </c>
      <c r="D9" s="42" t="s">
        <v>2</v>
      </c>
      <c r="E9" s="42" t="s">
        <v>2</v>
      </c>
      <c r="F9" s="42" t="s">
        <v>2</v>
      </c>
      <c r="G9" s="42" t="s">
        <v>2</v>
      </c>
      <c r="H9" s="48" t="s">
        <v>165</v>
      </c>
      <c r="I9" s="48" t="s">
        <v>2</v>
      </c>
      <c r="J9" s="48" t="s">
        <v>2</v>
      </c>
      <c r="K9" s="48" t="s">
        <v>2</v>
      </c>
      <c r="L9" s="48" t="s">
        <v>2</v>
      </c>
      <c r="M9" s="48" t="s">
        <v>2</v>
      </c>
      <c r="N9" s="48" t="s">
        <v>2</v>
      </c>
      <c r="O9" s="48" t="s">
        <v>2</v>
      </c>
      <c r="P9" s="48" t="s">
        <v>2</v>
      </c>
      <c r="Q9" s="48" t="s">
        <v>2</v>
      </c>
      <c r="R9" s="16" t="s">
        <v>2</v>
      </c>
      <c r="S9" s="48" t="s">
        <v>2</v>
      </c>
      <c r="T9" s="48" t="s">
        <v>2</v>
      </c>
      <c r="U9" s="48" t="s">
        <v>2</v>
      </c>
      <c r="V9" s="48" t="s">
        <v>2</v>
      </c>
      <c r="W9" s="48" t="s">
        <v>2</v>
      </c>
      <c r="X9" s="16" t="s">
        <v>2</v>
      </c>
      <c r="Y9" s="48" t="s">
        <v>310</v>
      </c>
      <c r="Z9" s="42" t="s">
        <v>2</v>
      </c>
      <c r="AA9" s="42" t="s">
        <v>2</v>
      </c>
      <c r="AB9" s="17" t="s">
        <v>2</v>
      </c>
      <c r="AC9" s="42" t="s">
        <v>2</v>
      </c>
      <c r="AD9" s="42" t="s">
        <v>2</v>
      </c>
      <c r="AE9" s="46" t="s">
        <v>2</v>
      </c>
      <c r="AF9" s="44" t="s">
        <v>166</v>
      </c>
    </row>
    <row r="10" spans="1:32" ht="36" customHeight="1">
      <c r="A10" s="53"/>
      <c r="B10" s="55"/>
      <c r="C10" s="43"/>
      <c r="D10" s="43"/>
      <c r="E10" s="43"/>
      <c r="F10" s="43"/>
      <c r="G10" s="43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16"/>
      <c r="S10" s="49"/>
      <c r="T10" s="49"/>
      <c r="U10" s="49"/>
      <c r="V10" s="49"/>
      <c r="W10" s="49"/>
      <c r="X10" s="16"/>
      <c r="Y10" s="49"/>
      <c r="Z10" s="43"/>
      <c r="AA10" s="43"/>
      <c r="AB10" s="17"/>
      <c r="AC10" s="43"/>
      <c r="AD10" s="43"/>
      <c r="AE10" s="47"/>
      <c r="AF10" s="45"/>
    </row>
    <row r="11" spans="1:32">
      <c r="A11" s="8">
        <v>1</v>
      </c>
      <c r="B11" s="13">
        <v>2</v>
      </c>
      <c r="C11" s="8"/>
      <c r="D11" s="8"/>
      <c r="E11" s="8"/>
      <c r="F11" s="8"/>
      <c r="G11" s="8"/>
      <c r="H11" s="9">
        <v>3</v>
      </c>
      <c r="I11" s="9"/>
      <c r="J11" s="9"/>
      <c r="K11" s="9"/>
      <c r="L11" s="9"/>
      <c r="M11" s="9"/>
      <c r="N11" s="9"/>
      <c r="O11" s="9"/>
      <c r="P11" s="9"/>
      <c r="Q11" s="9"/>
      <c r="R11" s="4"/>
      <c r="S11" s="9"/>
      <c r="T11" s="9"/>
      <c r="U11" s="9"/>
      <c r="V11" s="9"/>
      <c r="W11" s="9"/>
      <c r="X11" s="4"/>
      <c r="Y11" s="9">
        <v>4</v>
      </c>
      <c r="Z11" s="8"/>
      <c r="AA11" s="8"/>
      <c r="AB11" s="2"/>
      <c r="AC11" s="8"/>
      <c r="AD11" s="8"/>
      <c r="AE11" s="10"/>
      <c r="AF11" s="11">
        <v>5</v>
      </c>
    </row>
    <row r="12" spans="1:32" ht="56.25">
      <c r="A12" s="30" t="s">
        <v>176</v>
      </c>
      <c r="B12" s="18" t="s">
        <v>3</v>
      </c>
      <c r="C12" s="18"/>
      <c r="D12" s="18"/>
      <c r="E12" s="18"/>
      <c r="F12" s="18"/>
      <c r="G12" s="19">
        <v>80689.502940000006</v>
      </c>
      <c r="H12" s="19">
        <v>80689.3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80126.100000000006</v>
      </c>
      <c r="Z12" s="20">
        <v>0</v>
      </c>
      <c r="AA12" s="20">
        <v>0</v>
      </c>
      <c r="AB12" s="20">
        <v>34205.862359999999</v>
      </c>
      <c r="AC12" s="20">
        <v>-34205.862359999999</v>
      </c>
      <c r="AD12" s="21">
        <v>1.1152690654847486</v>
      </c>
      <c r="AE12" s="22">
        <v>0</v>
      </c>
      <c r="AF12" s="23">
        <f>Y12/H12*100</f>
        <v>99.302014021685665</v>
      </c>
    </row>
    <row r="13" spans="1:32" ht="41.25" customHeight="1" outlineLevel="3">
      <c r="A13" s="30" t="s">
        <v>4</v>
      </c>
      <c r="B13" s="18" t="s">
        <v>5</v>
      </c>
      <c r="C13" s="18"/>
      <c r="D13" s="18"/>
      <c r="E13" s="18"/>
      <c r="F13" s="18"/>
      <c r="G13" s="19">
        <v>79355.564440000002</v>
      </c>
      <c r="H13" s="19">
        <v>79355.5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78837.33</v>
      </c>
      <c r="Z13" s="20">
        <v>0</v>
      </c>
      <c r="AA13" s="20">
        <v>0</v>
      </c>
      <c r="AB13" s="20">
        <v>34043.862359999999</v>
      </c>
      <c r="AC13" s="20">
        <v>-34043.862359999999</v>
      </c>
      <c r="AD13" s="21">
        <v>1.1158811436676681</v>
      </c>
      <c r="AE13" s="22">
        <v>0</v>
      </c>
      <c r="AF13" s="23">
        <f t="shared" ref="AF13:AF72" si="0">Y13/H13*100</f>
        <v>99.347026986157232</v>
      </c>
    </row>
    <row r="14" spans="1:32" ht="37.5" outlineLevel="4">
      <c r="A14" s="30" t="s">
        <v>6</v>
      </c>
      <c r="B14" s="18" t="s">
        <v>7</v>
      </c>
      <c r="C14" s="18"/>
      <c r="D14" s="18"/>
      <c r="E14" s="18"/>
      <c r="F14" s="18"/>
      <c r="G14" s="19">
        <v>65064.364569999998</v>
      </c>
      <c r="H14" s="19">
        <v>65064.3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64862.6</v>
      </c>
      <c r="Z14" s="20">
        <v>0</v>
      </c>
      <c r="AA14" s="20">
        <v>0</v>
      </c>
      <c r="AB14" s="20">
        <v>26428.617450000002</v>
      </c>
      <c r="AC14" s="20">
        <v>-26428.617450000002</v>
      </c>
      <c r="AD14" s="21">
        <v>0.9756384078079432</v>
      </c>
      <c r="AE14" s="22">
        <v>0</v>
      </c>
      <c r="AF14" s="23">
        <f t="shared" si="0"/>
        <v>99.689998970249434</v>
      </c>
    </row>
    <row r="15" spans="1:32" ht="37.5" outlineLevel="4">
      <c r="A15" s="30" t="s">
        <v>177</v>
      </c>
      <c r="B15" s="18" t="s">
        <v>178</v>
      </c>
      <c r="C15" s="18"/>
      <c r="D15" s="18"/>
      <c r="E15" s="18"/>
      <c r="F15" s="18"/>
      <c r="G15" s="19">
        <v>1536.99613</v>
      </c>
      <c r="H15" s="19">
        <v>1537.1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1536.99613</v>
      </c>
      <c r="Z15" s="20">
        <v>0</v>
      </c>
      <c r="AA15" s="20">
        <v>0</v>
      </c>
      <c r="AB15" s="20">
        <v>60.5</v>
      </c>
      <c r="AC15" s="20">
        <v>-60.5</v>
      </c>
      <c r="AD15" s="21">
        <v>1</v>
      </c>
      <c r="AE15" s="22">
        <v>0</v>
      </c>
      <c r="AF15" s="23">
        <f t="shared" si="0"/>
        <v>99.993242469585581</v>
      </c>
    </row>
    <row r="16" spans="1:32" outlineLevel="4">
      <c r="A16" s="30" t="s">
        <v>8</v>
      </c>
      <c r="B16" s="18" t="s">
        <v>9</v>
      </c>
      <c r="C16" s="18"/>
      <c r="D16" s="18"/>
      <c r="E16" s="18"/>
      <c r="F16" s="18"/>
      <c r="G16" s="19">
        <v>132.6</v>
      </c>
      <c r="H16" s="19">
        <v>132.6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132.6</v>
      </c>
      <c r="Z16" s="20">
        <v>0</v>
      </c>
      <c r="AA16" s="20">
        <v>0</v>
      </c>
      <c r="AB16" s="20">
        <v>529.50705000000005</v>
      </c>
      <c r="AC16" s="20">
        <v>-529.50705000000005</v>
      </c>
      <c r="AD16" s="21">
        <v>0.8146262307692308</v>
      </c>
      <c r="AE16" s="22">
        <v>0</v>
      </c>
      <c r="AF16" s="23">
        <f t="shared" si="0"/>
        <v>100</v>
      </c>
    </row>
    <row r="17" spans="1:32" ht="37.5" outlineLevel="4">
      <c r="A17" s="30" t="s">
        <v>179</v>
      </c>
      <c r="B17" s="18" t="s">
        <v>180</v>
      </c>
      <c r="C17" s="18"/>
      <c r="D17" s="18"/>
      <c r="E17" s="18"/>
      <c r="F17" s="18"/>
      <c r="G17" s="19">
        <v>89.016390000000001</v>
      </c>
      <c r="H17" s="19">
        <v>89.016390000000001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89.016390000000001</v>
      </c>
      <c r="Z17" s="20">
        <v>0</v>
      </c>
      <c r="AA17" s="20">
        <v>0</v>
      </c>
      <c r="AB17" s="20">
        <v>510.24</v>
      </c>
      <c r="AC17" s="20">
        <v>-510.24</v>
      </c>
      <c r="AD17" s="21">
        <v>0.999517558042892</v>
      </c>
      <c r="AE17" s="22">
        <v>0</v>
      </c>
      <c r="AF17" s="23">
        <f t="shared" si="0"/>
        <v>100</v>
      </c>
    </row>
    <row r="18" spans="1:32" ht="37.5" outlineLevel="4">
      <c r="A18" s="30" t="s">
        <v>10</v>
      </c>
      <c r="B18" s="18" t="s">
        <v>11</v>
      </c>
      <c r="C18" s="18"/>
      <c r="D18" s="18"/>
      <c r="E18" s="18"/>
      <c r="F18" s="18"/>
      <c r="G18" s="19">
        <v>1200</v>
      </c>
      <c r="H18" s="19">
        <v>1200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1172.3706</v>
      </c>
      <c r="Z18" s="20"/>
      <c r="AA18" s="20"/>
      <c r="AB18" s="20"/>
      <c r="AC18" s="20"/>
      <c r="AD18" s="21"/>
      <c r="AE18" s="22"/>
      <c r="AF18" s="23">
        <f t="shared" si="0"/>
        <v>97.697550000000007</v>
      </c>
    </row>
    <row r="19" spans="1:32" outlineLevel="4">
      <c r="A19" s="30" t="s">
        <v>12</v>
      </c>
      <c r="B19" s="18" t="s">
        <v>13</v>
      </c>
      <c r="C19" s="18"/>
      <c r="D19" s="18"/>
      <c r="E19" s="18"/>
      <c r="F19" s="18"/>
      <c r="G19" s="19">
        <v>1150.99953</v>
      </c>
      <c r="H19" s="19">
        <v>1150.99953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1150.99953</v>
      </c>
      <c r="Z19" s="20">
        <v>0</v>
      </c>
      <c r="AA19" s="20">
        <v>0</v>
      </c>
      <c r="AB19" s="20">
        <v>0</v>
      </c>
      <c r="AC19" s="20">
        <v>0</v>
      </c>
      <c r="AD19" s="21">
        <v>0</v>
      </c>
      <c r="AE19" s="22">
        <v>0</v>
      </c>
      <c r="AF19" s="23">
        <f t="shared" si="0"/>
        <v>100</v>
      </c>
    </row>
    <row r="20" spans="1:32" ht="37.5" outlineLevel="4">
      <c r="A20" s="30" t="s">
        <v>170</v>
      </c>
      <c r="B20" s="18" t="s">
        <v>171</v>
      </c>
      <c r="C20" s="18"/>
      <c r="D20" s="18"/>
      <c r="E20" s="18"/>
      <c r="F20" s="18"/>
      <c r="G20" s="19">
        <v>50</v>
      </c>
      <c r="H20" s="19">
        <v>50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50</v>
      </c>
      <c r="Z20" s="20">
        <v>0</v>
      </c>
      <c r="AA20" s="20">
        <v>0</v>
      </c>
      <c r="AB20" s="20">
        <v>364.43959999999998</v>
      </c>
      <c r="AC20" s="20">
        <v>-364.43959999999998</v>
      </c>
      <c r="AD20" s="21">
        <v>1</v>
      </c>
      <c r="AE20" s="22">
        <v>0</v>
      </c>
      <c r="AF20" s="23">
        <f t="shared" si="0"/>
        <v>100</v>
      </c>
    </row>
    <row r="21" spans="1:32" ht="37.5" outlineLevel="4">
      <c r="A21" s="30" t="s">
        <v>181</v>
      </c>
      <c r="B21" s="18" t="s">
        <v>14</v>
      </c>
      <c r="C21" s="18"/>
      <c r="D21" s="18"/>
      <c r="E21" s="18"/>
      <c r="F21" s="18"/>
      <c r="G21" s="19">
        <v>0.84</v>
      </c>
      <c r="H21" s="19">
        <v>0.84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  <c r="AB21" s="20">
        <v>810.7</v>
      </c>
      <c r="AC21" s="20">
        <v>-810.7</v>
      </c>
      <c r="AD21" s="21">
        <v>1</v>
      </c>
      <c r="AE21" s="22">
        <v>0</v>
      </c>
      <c r="AF21" s="23">
        <f t="shared" si="0"/>
        <v>0</v>
      </c>
    </row>
    <row r="22" spans="1:32" ht="37.5" outlineLevel="4">
      <c r="A22" s="30" t="s">
        <v>15</v>
      </c>
      <c r="B22" s="18" t="s">
        <v>16</v>
      </c>
      <c r="C22" s="18"/>
      <c r="D22" s="18"/>
      <c r="E22" s="18"/>
      <c r="F22" s="18"/>
      <c r="G22" s="19">
        <v>781.2</v>
      </c>
      <c r="H22" s="19">
        <v>781.2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781.2</v>
      </c>
      <c r="Z22" s="20">
        <v>0</v>
      </c>
      <c r="AA22" s="20">
        <v>0</v>
      </c>
      <c r="AB22" s="20">
        <v>4386.26926</v>
      </c>
      <c r="AC22" s="20">
        <v>-4386.26926</v>
      </c>
      <c r="AD22" s="21">
        <v>0</v>
      </c>
      <c r="AE22" s="22">
        <v>0</v>
      </c>
      <c r="AF22" s="23">
        <f t="shared" si="0"/>
        <v>100</v>
      </c>
    </row>
    <row r="23" spans="1:32" ht="40.5" customHeight="1" outlineLevel="4">
      <c r="A23" s="30" t="s">
        <v>182</v>
      </c>
      <c r="B23" s="18" t="s">
        <v>183</v>
      </c>
      <c r="C23" s="18"/>
      <c r="D23" s="18"/>
      <c r="E23" s="18"/>
      <c r="F23" s="18"/>
      <c r="G23" s="19">
        <v>1174.9000000000001</v>
      </c>
      <c r="H23" s="19">
        <v>1174.9000000000001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1174.9000000000001</v>
      </c>
      <c r="Z23" s="20">
        <v>0</v>
      </c>
      <c r="AA23" s="20">
        <v>0</v>
      </c>
      <c r="AB23" s="20">
        <v>381.3</v>
      </c>
      <c r="AC23" s="20">
        <v>-381.3</v>
      </c>
      <c r="AD23" s="21">
        <v>1</v>
      </c>
      <c r="AE23" s="22">
        <v>0</v>
      </c>
      <c r="AF23" s="23">
        <f t="shared" si="0"/>
        <v>100</v>
      </c>
    </row>
    <row r="24" spans="1:32" ht="39" customHeight="1" outlineLevel="4">
      <c r="A24" s="30" t="s">
        <v>17</v>
      </c>
      <c r="B24" s="18" t="s">
        <v>18</v>
      </c>
      <c r="C24" s="18"/>
      <c r="D24" s="18"/>
      <c r="E24" s="18"/>
      <c r="F24" s="18"/>
      <c r="G24" s="19">
        <v>6927.7638200000001</v>
      </c>
      <c r="H24" s="19">
        <v>6927.7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6927.7</v>
      </c>
      <c r="Z24" s="20">
        <v>0</v>
      </c>
      <c r="AA24" s="20">
        <v>0</v>
      </c>
      <c r="AB24" s="20">
        <v>381.24900000000002</v>
      </c>
      <c r="AC24" s="20">
        <v>-381.24900000000002</v>
      </c>
      <c r="AD24" s="21">
        <v>1</v>
      </c>
      <c r="AE24" s="22">
        <v>0</v>
      </c>
      <c r="AF24" s="23">
        <f t="shared" si="0"/>
        <v>100</v>
      </c>
    </row>
    <row r="25" spans="1:32" ht="37.5" outlineLevel="4">
      <c r="A25" s="30" t="s">
        <v>184</v>
      </c>
      <c r="B25" s="18" t="s">
        <v>19</v>
      </c>
      <c r="C25" s="18"/>
      <c r="D25" s="18"/>
      <c r="E25" s="18"/>
      <c r="F25" s="18"/>
      <c r="G25" s="19">
        <v>532.79200000000003</v>
      </c>
      <c r="H25" s="19">
        <v>532.79200000000003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360.95789000000002</v>
      </c>
      <c r="Z25" s="20"/>
      <c r="AA25" s="20"/>
      <c r="AB25" s="20"/>
      <c r="AC25" s="20"/>
      <c r="AD25" s="21"/>
      <c r="AE25" s="22"/>
      <c r="AF25" s="23">
        <f t="shared" si="0"/>
        <v>67.748368969504043</v>
      </c>
    </row>
    <row r="26" spans="1:32" ht="56.25" outlineLevel="4">
      <c r="A26" s="30" t="s">
        <v>20</v>
      </c>
      <c r="B26" s="18" t="s">
        <v>21</v>
      </c>
      <c r="C26" s="18"/>
      <c r="D26" s="18"/>
      <c r="E26" s="18"/>
      <c r="F26" s="18"/>
      <c r="G26" s="19">
        <v>532.69200000000001</v>
      </c>
      <c r="H26" s="19">
        <v>532.69200000000001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416.50187</v>
      </c>
      <c r="Z26" s="20">
        <v>0</v>
      </c>
      <c r="AA26" s="20">
        <v>0</v>
      </c>
      <c r="AB26" s="20">
        <v>41.04</v>
      </c>
      <c r="AC26" s="20">
        <v>-41.04</v>
      </c>
      <c r="AD26" s="21">
        <v>1</v>
      </c>
      <c r="AE26" s="22">
        <v>0</v>
      </c>
      <c r="AF26" s="23">
        <f t="shared" si="0"/>
        <v>78.18812184151443</v>
      </c>
    </row>
    <row r="27" spans="1:32" ht="56.25" outlineLevel="3">
      <c r="A27" s="30" t="s">
        <v>22</v>
      </c>
      <c r="B27" s="18" t="s">
        <v>167</v>
      </c>
      <c r="C27" s="18"/>
      <c r="D27" s="18"/>
      <c r="E27" s="18"/>
      <c r="F27" s="18"/>
      <c r="G27" s="19">
        <v>181.4</v>
      </c>
      <c r="H27" s="19">
        <v>181.4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181.4</v>
      </c>
      <c r="Z27" s="20">
        <v>0</v>
      </c>
      <c r="AA27" s="20">
        <v>0</v>
      </c>
      <c r="AB27" s="20">
        <v>162</v>
      </c>
      <c r="AC27" s="20">
        <v>-162</v>
      </c>
      <c r="AD27" s="21">
        <v>1</v>
      </c>
      <c r="AE27" s="22">
        <v>0</v>
      </c>
      <c r="AF27" s="23">
        <f t="shared" si="0"/>
        <v>100</v>
      </c>
    </row>
    <row r="28" spans="1:32" ht="37.5" outlineLevel="4">
      <c r="A28" s="30" t="s">
        <v>185</v>
      </c>
      <c r="B28" s="18" t="s">
        <v>23</v>
      </c>
      <c r="C28" s="18"/>
      <c r="D28" s="18"/>
      <c r="E28" s="18"/>
      <c r="F28" s="18"/>
      <c r="G28" s="19">
        <v>1333.9385</v>
      </c>
      <c r="H28" s="19">
        <v>1333.8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1288.819</v>
      </c>
      <c r="Z28" s="20">
        <v>0</v>
      </c>
      <c r="AA28" s="20">
        <v>0</v>
      </c>
      <c r="AB28" s="20">
        <v>37</v>
      </c>
      <c r="AC28" s="20">
        <v>-37</v>
      </c>
      <c r="AD28" s="21">
        <v>1</v>
      </c>
      <c r="AE28" s="22">
        <v>0</v>
      </c>
      <c r="AF28" s="23">
        <f t="shared" si="0"/>
        <v>96.627605338131644</v>
      </c>
    </row>
    <row r="29" spans="1:32" ht="56.25" outlineLevel="4">
      <c r="A29" s="30" t="s">
        <v>24</v>
      </c>
      <c r="B29" s="18" t="s">
        <v>25</v>
      </c>
      <c r="C29" s="18"/>
      <c r="D29" s="18"/>
      <c r="E29" s="18"/>
      <c r="F29" s="18"/>
      <c r="G29" s="19">
        <v>300.67500000000001</v>
      </c>
      <c r="H29" s="19">
        <v>300.67500000000001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300.67500000000001</v>
      </c>
      <c r="Z29" s="20">
        <v>0</v>
      </c>
      <c r="AA29" s="20">
        <v>0</v>
      </c>
      <c r="AB29" s="20">
        <v>125</v>
      </c>
      <c r="AC29" s="20">
        <v>-125</v>
      </c>
      <c r="AD29" s="21">
        <v>1</v>
      </c>
      <c r="AE29" s="22">
        <v>0</v>
      </c>
      <c r="AF29" s="23">
        <f t="shared" si="0"/>
        <v>100</v>
      </c>
    </row>
    <row r="30" spans="1:32" ht="37.5">
      <c r="A30" s="30" t="s">
        <v>26</v>
      </c>
      <c r="B30" s="18" t="s">
        <v>27</v>
      </c>
      <c r="C30" s="18"/>
      <c r="D30" s="18"/>
      <c r="E30" s="18"/>
      <c r="F30" s="18"/>
      <c r="G30" s="19">
        <v>443.14445000000001</v>
      </c>
      <c r="H30" s="19">
        <v>443.2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398.2</v>
      </c>
      <c r="Z30" s="20">
        <v>0</v>
      </c>
      <c r="AA30" s="20">
        <v>0</v>
      </c>
      <c r="AB30" s="20">
        <v>34089.943149999999</v>
      </c>
      <c r="AC30" s="20">
        <v>-34089.943149999999</v>
      </c>
      <c r="AD30" s="21">
        <v>0.50313167787761826</v>
      </c>
      <c r="AE30" s="22">
        <v>0</v>
      </c>
      <c r="AF30" s="23">
        <f t="shared" si="0"/>
        <v>89.846570397111918</v>
      </c>
    </row>
    <row r="31" spans="1:32" ht="40.5" customHeight="1" outlineLevel="3">
      <c r="A31" s="30" t="s">
        <v>186</v>
      </c>
      <c r="B31" s="18" t="s">
        <v>187</v>
      </c>
      <c r="C31" s="18"/>
      <c r="D31" s="18"/>
      <c r="E31" s="18"/>
      <c r="F31" s="18"/>
      <c r="G31" s="19">
        <v>590.11905000000002</v>
      </c>
      <c r="H31" s="19">
        <v>589.9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589.9</v>
      </c>
      <c r="Z31" s="20">
        <v>0</v>
      </c>
      <c r="AA31" s="20">
        <v>0</v>
      </c>
      <c r="AB31" s="20">
        <v>4399.89984</v>
      </c>
      <c r="AC31" s="20">
        <v>-4399.89984</v>
      </c>
      <c r="AD31" s="21">
        <v>0.20475697771821075</v>
      </c>
      <c r="AE31" s="22">
        <v>0</v>
      </c>
      <c r="AF31" s="23">
        <f t="shared" si="0"/>
        <v>100</v>
      </c>
    </row>
    <row r="32" spans="1:32" ht="56.25" outlineLevel="4">
      <c r="A32" s="30" t="s">
        <v>188</v>
      </c>
      <c r="B32" s="18" t="s">
        <v>28</v>
      </c>
      <c r="C32" s="18"/>
      <c r="D32" s="18"/>
      <c r="E32" s="18"/>
      <c r="F32" s="18"/>
      <c r="G32" s="19">
        <v>94069.4</v>
      </c>
      <c r="H32" s="19">
        <v>94069.4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63361.599999999999</v>
      </c>
      <c r="Z32" s="20">
        <v>0</v>
      </c>
      <c r="AA32" s="20">
        <v>0</v>
      </c>
      <c r="AB32" s="20">
        <v>2050</v>
      </c>
      <c r="AC32" s="20">
        <v>-2050</v>
      </c>
      <c r="AD32" s="21">
        <v>1</v>
      </c>
      <c r="AE32" s="22">
        <v>0</v>
      </c>
      <c r="AF32" s="23">
        <f t="shared" si="0"/>
        <v>67.356228486627955</v>
      </c>
    </row>
    <row r="33" spans="1:32" ht="59.25" customHeight="1" outlineLevel="4">
      <c r="A33" s="30" t="s">
        <v>189</v>
      </c>
      <c r="B33" s="18" t="s">
        <v>29</v>
      </c>
      <c r="C33" s="18"/>
      <c r="D33" s="18"/>
      <c r="E33" s="18"/>
      <c r="F33" s="18"/>
      <c r="G33" s="19">
        <v>11526</v>
      </c>
      <c r="H33" s="19">
        <v>11526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11523.854020000001</v>
      </c>
      <c r="Z33" s="20">
        <v>0</v>
      </c>
      <c r="AA33" s="20">
        <v>0</v>
      </c>
      <c r="AB33" s="20">
        <v>1149.89984</v>
      </c>
      <c r="AC33" s="20">
        <v>-1149.89984</v>
      </c>
      <c r="AD33" s="21">
        <v>0.91991987200000003</v>
      </c>
      <c r="AE33" s="22">
        <v>0</v>
      </c>
      <c r="AF33" s="23">
        <f t="shared" si="0"/>
        <v>99.981381398577142</v>
      </c>
    </row>
    <row r="34" spans="1:32" ht="37.5" outlineLevel="4">
      <c r="A34" s="30" t="s">
        <v>41</v>
      </c>
      <c r="B34" s="18" t="s">
        <v>190</v>
      </c>
      <c r="C34" s="18"/>
      <c r="D34" s="18"/>
      <c r="E34" s="18"/>
      <c r="F34" s="18"/>
      <c r="G34" s="19">
        <v>11526</v>
      </c>
      <c r="H34" s="19">
        <v>11526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11523.854020000001</v>
      </c>
      <c r="Z34" s="20">
        <v>0</v>
      </c>
      <c r="AA34" s="20">
        <v>0</v>
      </c>
      <c r="AB34" s="20">
        <v>1200</v>
      </c>
      <c r="AC34" s="20">
        <v>-1200</v>
      </c>
      <c r="AD34" s="21">
        <v>1</v>
      </c>
      <c r="AE34" s="22">
        <v>0</v>
      </c>
      <c r="AF34" s="23">
        <f t="shared" si="0"/>
        <v>99.981381398577142</v>
      </c>
    </row>
    <row r="35" spans="1:32" ht="37.5" outlineLevel="4">
      <c r="A35" s="30" t="s">
        <v>30</v>
      </c>
      <c r="B35" s="18" t="s">
        <v>31</v>
      </c>
      <c r="C35" s="18"/>
      <c r="D35" s="18"/>
      <c r="E35" s="18"/>
      <c r="F35" s="18"/>
      <c r="G35" s="19">
        <v>82533.399999999994</v>
      </c>
      <c r="H35" s="19">
        <v>82533.399999999994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51827.7</v>
      </c>
      <c r="Z35" s="20">
        <v>0</v>
      </c>
      <c r="AA35" s="20">
        <v>0</v>
      </c>
      <c r="AB35" s="20">
        <v>0</v>
      </c>
      <c r="AC35" s="20">
        <v>0</v>
      </c>
      <c r="AD35" s="21">
        <v>0</v>
      </c>
      <c r="AE35" s="22">
        <v>0</v>
      </c>
      <c r="AF35" s="23">
        <f t="shared" si="0"/>
        <v>62.796031667179584</v>
      </c>
    </row>
    <row r="36" spans="1:32" ht="55.5" customHeight="1" outlineLevel="3">
      <c r="A36" s="30" t="s">
        <v>32</v>
      </c>
      <c r="B36" s="18" t="s">
        <v>191</v>
      </c>
      <c r="C36" s="18"/>
      <c r="D36" s="18"/>
      <c r="E36" s="18"/>
      <c r="F36" s="18"/>
      <c r="G36" s="19">
        <v>26996.291669999999</v>
      </c>
      <c r="H36" s="19">
        <v>26996.291669999999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20227.7</v>
      </c>
      <c r="Z36" s="20">
        <v>0</v>
      </c>
      <c r="AA36" s="20">
        <v>0</v>
      </c>
      <c r="AB36" s="20">
        <v>29680.043310000001</v>
      </c>
      <c r="AC36" s="20">
        <v>-29680.043310000001</v>
      </c>
      <c r="AD36" s="21">
        <v>0.64163203601163021</v>
      </c>
      <c r="AE36" s="22">
        <v>0</v>
      </c>
      <c r="AF36" s="23">
        <f t="shared" si="0"/>
        <v>74.927698393769802</v>
      </c>
    </row>
    <row r="37" spans="1:32" ht="54.75" customHeight="1" outlineLevel="4">
      <c r="A37" s="30" t="s">
        <v>33</v>
      </c>
      <c r="B37" s="18" t="s">
        <v>192</v>
      </c>
      <c r="C37" s="18"/>
      <c r="D37" s="18"/>
      <c r="E37" s="18"/>
      <c r="F37" s="18"/>
      <c r="G37" s="19">
        <v>13000</v>
      </c>
      <c r="H37" s="19">
        <v>13000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6120.8</v>
      </c>
      <c r="Z37" s="20">
        <v>0</v>
      </c>
      <c r="AA37" s="20">
        <v>0</v>
      </c>
      <c r="AB37" s="20">
        <v>0</v>
      </c>
      <c r="AC37" s="20">
        <v>0</v>
      </c>
      <c r="AD37" s="21">
        <v>0</v>
      </c>
      <c r="AE37" s="22">
        <v>0</v>
      </c>
      <c r="AF37" s="23">
        <f t="shared" si="0"/>
        <v>47.083076923076923</v>
      </c>
    </row>
    <row r="38" spans="1:32" ht="93.75" outlineLevel="4">
      <c r="A38" s="30" t="s">
        <v>34</v>
      </c>
      <c r="B38" s="18" t="s">
        <v>193</v>
      </c>
      <c r="C38" s="18"/>
      <c r="D38" s="18"/>
      <c r="E38" s="18"/>
      <c r="F38" s="18"/>
      <c r="G38" s="19">
        <v>24524.524560000002</v>
      </c>
      <c r="H38" s="19">
        <v>24524.524560000002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24524.524560000002</v>
      </c>
      <c r="Z38" s="20">
        <v>0</v>
      </c>
      <c r="AA38" s="20">
        <v>0</v>
      </c>
      <c r="AB38" s="20">
        <v>1677.6304700000001</v>
      </c>
      <c r="AC38" s="20">
        <v>-1677.6304700000001</v>
      </c>
      <c r="AD38" s="21">
        <v>0.51004209838258541</v>
      </c>
      <c r="AE38" s="22">
        <v>0</v>
      </c>
      <c r="AF38" s="23">
        <f t="shared" si="0"/>
        <v>100</v>
      </c>
    </row>
    <row r="39" spans="1:32" ht="56.25" outlineLevel="4">
      <c r="A39" s="30" t="s">
        <v>194</v>
      </c>
      <c r="B39" s="18" t="s">
        <v>195</v>
      </c>
      <c r="C39" s="18"/>
      <c r="D39" s="18"/>
      <c r="E39" s="18"/>
      <c r="F39" s="18"/>
      <c r="G39" s="19">
        <v>18012.583770000001</v>
      </c>
      <c r="H39" s="19">
        <v>18012.583770000001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954.68615</v>
      </c>
      <c r="Z39" s="20">
        <v>0</v>
      </c>
      <c r="AA39" s="20">
        <v>0</v>
      </c>
      <c r="AB39" s="20">
        <v>20002.412840000001</v>
      </c>
      <c r="AC39" s="20">
        <v>-20002.412840000001</v>
      </c>
      <c r="AD39" s="21">
        <v>0.99999999300084441</v>
      </c>
      <c r="AE39" s="22">
        <v>0</v>
      </c>
      <c r="AF39" s="23">
        <f t="shared" si="0"/>
        <v>5.3001066487198347</v>
      </c>
    </row>
    <row r="40" spans="1:32" ht="37.5" outlineLevel="3">
      <c r="A40" s="30" t="s">
        <v>196</v>
      </c>
      <c r="B40" s="18" t="s">
        <v>35</v>
      </c>
      <c r="C40" s="18"/>
      <c r="D40" s="18"/>
      <c r="E40" s="18"/>
      <c r="F40" s="18"/>
      <c r="G40" s="19">
        <v>10</v>
      </c>
      <c r="H40" s="19">
        <v>10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10</v>
      </c>
      <c r="Z40" s="20">
        <v>0</v>
      </c>
      <c r="AA40" s="20">
        <v>0</v>
      </c>
      <c r="AB40" s="20">
        <v>10</v>
      </c>
      <c r="AC40" s="20">
        <v>-10</v>
      </c>
      <c r="AD40" s="21">
        <v>1</v>
      </c>
      <c r="AE40" s="22">
        <v>0</v>
      </c>
      <c r="AF40" s="23">
        <f t="shared" si="0"/>
        <v>100</v>
      </c>
    </row>
    <row r="41" spans="1:32" ht="37.5" outlineLevel="4">
      <c r="A41" s="30" t="s">
        <v>36</v>
      </c>
      <c r="B41" s="18" t="s">
        <v>37</v>
      </c>
      <c r="C41" s="18"/>
      <c r="D41" s="18"/>
      <c r="E41" s="18"/>
      <c r="F41" s="18"/>
      <c r="G41" s="19">
        <v>10</v>
      </c>
      <c r="H41" s="19">
        <v>10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10</v>
      </c>
      <c r="Z41" s="20">
        <v>0</v>
      </c>
      <c r="AA41" s="20">
        <v>0</v>
      </c>
      <c r="AB41" s="20">
        <v>10</v>
      </c>
      <c r="AC41" s="20">
        <v>-10</v>
      </c>
      <c r="AD41" s="21">
        <v>1</v>
      </c>
      <c r="AE41" s="22">
        <v>0</v>
      </c>
      <c r="AF41" s="23">
        <f t="shared" si="0"/>
        <v>100</v>
      </c>
    </row>
    <row r="42" spans="1:32" ht="41.45" customHeight="1">
      <c r="A42" s="30" t="s">
        <v>197</v>
      </c>
      <c r="B42" s="18" t="s">
        <v>38</v>
      </c>
      <c r="C42" s="18"/>
      <c r="D42" s="18"/>
      <c r="E42" s="18"/>
      <c r="F42" s="18"/>
      <c r="G42" s="19">
        <v>45819.580589999998</v>
      </c>
      <c r="H42" s="19">
        <v>45819.7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45733.457430000002</v>
      </c>
      <c r="Z42" s="20">
        <v>0</v>
      </c>
      <c r="AA42" s="20">
        <v>0</v>
      </c>
      <c r="AB42" s="20">
        <v>25</v>
      </c>
      <c r="AC42" s="20">
        <v>-25</v>
      </c>
      <c r="AD42" s="21">
        <v>1</v>
      </c>
      <c r="AE42" s="22">
        <v>0</v>
      </c>
      <c r="AF42" s="23">
        <f t="shared" si="0"/>
        <v>99.81177840535841</v>
      </c>
    </row>
    <row r="43" spans="1:32" ht="38.25" customHeight="1" outlineLevel="3">
      <c r="A43" s="30" t="s">
        <v>198</v>
      </c>
      <c r="B43" s="18" t="s">
        <v>199</v>
      </c>
      <c r="C43" s="18"/>
      <c r="D43" s="18"/>
      <c r="E43" s="18"/>
      <c r="F43" s="18"/>
      <c r="G43" s="19">
        <v>13436.751910000001</v>
      </c>
      <c r="H43" s="19">
        <v>13436.7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13436.4</v>
      </c>
      <c r="Z43" s="20">
        <v>0</v>
      </c>
      <c r="AA43" s="20">
        <v>0</v>
      </c>
      <c r="AB43" s="20">
        <v>25</v>
      </c>
      <c r="AC43" s="20">
        <v>-25</v>
      </c>
      <c r="AD43" s="21">
        <v>1</v>
      </c>
      <c r="AE43" s="22">
        <v>0</v>
      </c>
      <c r="AF43" s="23">
        <f t="shared" si="0"/>
        <v>99.997767308937455</v>
      </c>
    </row>
    <row r="44" spans="1:32" ht="37.5" outlineLevel="4">
      <c r="A44" s="30" t="s">
        <v>200</v>
      </c>
      <c r="B44" s="18" t="s">
        <v>201</v>
      </c>
      <c r="C44" s="18"/>
      <c r="D44" s="18"/>
      <c r="E44" s="18"/>
      <c r="F44" s="18"/>
      <c r="G44" s="19">
        <v>13436.751910000001</v>
      </c>
      <c r="H44" s="19">
        <v>13436.7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13436.4</v>
      </c>
      <c r="Z44" s="20">
        <v>0</v>
      </c>
      <c r="AA44" s="20">
        <v>0</v>
      </c>
      <c r="AB44" s="20">
        <v>25</v>
      </c>
      <c r="AC44" s="20">
        <v>-25</v>
      </c>
      <c r="AD44" s="21">
        <v>1</v>
      </c>
      <c r="AE44" s="22">
        <v>0</v>
      </c>
      <c r="AF44" s="23">
        <f t="shared" si="0"/>
        <v>99.997767308937455</v>
      </c>
    </row>
    <row r="45" spans="1:32" ht="37.5">
      <c r="A45" s="30" t="s">
        <v>202</v>
      </c>
      <c r="B45" s="18" t="s">
        <v>40</v>
      </c>
      <c r="C45" s="18"/>
      <c r="D45" s="18"/>
      <c r="E45" s="18"/>
      <c r="F45" s="18"/>
      <c r="G45" s="19">
        <v>386.52044000000001</v>
      </c>
      <c r="H45" s="19">
        <v>386.52044000000001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386.52044000000001</v>
      </c>
      <c r="Z45" s="20">
        <v>0</v>
      </c>
      <c r="AA45" s="20">
        <v>0</v>
      </c>
      <c r="AB45" s="20">
        <v>0</v>
      </c>
      <c r="AC45" s="20">
        <v>0</v>
      </c>
      <c r="AD45" s="21">
        <v>0</v>
      </c>
      <c r="AE45" s="22">
        <v>0</v>
      </c>
      <c r="AF45" s="23">
        <f t="shared" si="0"/>
        <v>100</v>
      </c>
    </row>
    <row r="46" spans="1:32" ht="19.5" customHeight="1" outlineLevel="3">
      <c r="A46" s="30" t="s">
        <v>203</v>
      </c>
      <c r="B46" s="18" t="s">
        <v>204</v>
      </c>
      <c r="C46" s="18"/>
      <c r="D46" s="18"/>
      <c r="E46" s="18"/>
      <c r="F46" s="18"/>
      <c r="G46" s="19">
        <v>386.52044000000001</v>
      </c>
      <c r="H46" s="19">
        <v>386.52044000000001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386.52044000000001</v>
      </c>
      <c r="Z46" s="20">
        <v>0</v>
      </c>
      <c r="AA46" s="20">
        <v>0</v>
      </c>
      <c r="AB46" s="20">
        <v>0</v>
      </c>
      <c r="AC46" s="20">
        <v>0</v>
      </c>
      <c r="AD46" s="21">
        <v>0</v>
      </c>
      <c r="AE46" s="22">
        <v>0</v>
      </c>
      <c r="AF46" s="23">
        <f t="shared" si="0"/>
        <v>100</v>
      </c>
    </row>
    <row r="47" spans="1:32" ht="37.5" outlineLevel="4">
      <c r="A47" s="30" t="s">
        <v>205</v>
      </c>
      <c r="B47" s="18" t="s">
        <v>206</v>
      </c>
      <c r="C47" s="18"/>
      <c r="D47" s="18"/>
      <c r="E47" s="18"/>
      <c r="F47" s="18"/>
      <c r="G47" s="19">
        <v>2950.8757599999999</v>
      </c>
      <c r="H47" s="19">
        <v>2951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2951</v>
      </c>
      <c r="Z47" s="20">
        <v>0</v>
      </c>
      <c r="AA47" s="20">
        <v>0</v>
      </c>
      <c r="AB47" s="20">
        <v>0</v>
      </c>
      <c r="AC47" s="20">
        <v>0</v>
      </c>
      <c r="AD47" s="21">
        <v>0</v>
      </c>
      <c r="AE47" s="22">
        <v>0</v>
      </c>
      <c r="AF47" s="23">
        <f t="shared" si="0"/>
        <v>100</v>
      </c>
    </row>
    <row r="48" spans="1:32" ht="37.5" outlineLevel="4">
      <c r="A48" s="30" t="s">
        <v>207</v>
      </c>
      <c r="B48" s="18" t="s">
        <v>208</v>
      </c>
      <c r="C48" s="18"/>
      <c r="D48" s="18"/>
      <c r="E48" s="18"/>
      <c r="F48" s="18"/>
      <c r="G48" s="19">
        <v>1124.4712999999999</v>
      </c>
      <c r="H48" s="19">
        <v>1124.4712999999999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1124.4712999999999</v>
      </c>
      <c r="Z48" s="20"/>
      <c r="AA48" s="20"/>
      <c r="AB48" s="20"/>
      <c r="AC48" s="20"/>
      <c r="AD48" s="21"/>
      <c r="AE48" s="22"/>
      <c r="AF48" s="23">
        <f t="shared" si="0"/>
        <v>100</v>
      </c>
    </row>
    <row r="49" spans="1:32" ht="37.5">
      <c r="A49" s="30" t="s">
        <v>209</v>
      </c>
      <c r="B49" s="18" t="s">
        <v>210</v>
      </c>
      <c r="C49" s="18"/>
      <c r="D49" s="18"/>
      <c r="E49" s="18"/>
      <c r="F49" s="18"/>
      <c r="G49" s="19">
        <v>25.26</v>
      </c>
      <c r="H49" s="19">
        <v>25.26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25.26</v>
      </c>
      <c r="Z49" s="20">
        <v>0</v>
      </c>
      <c r="AA49" s="20">
        <v>0</v>
      </c>
      <c r="AB49" s="20">
        <v>51</v>
      </c>
      <c r="AC49" s="20">
        <v>-51</v>
      </c>
      <c r="AD49" s="21">
        <v>1</v>
      </c>
      <c r="AE49" s="22">
        <v>0</v>
      </c>
      <c r="AF49" s="23">
        <f t="shared" si="0"/>
        <v>100</v>
      </c>
    </row>
    <row r="50" spans="1:32" ht="35.25" customHeight="1" outlineLevel="3">
      <c r="A50" s="30" t="s">
        <v>211</v>
      </c>
      <c r="B50" s="18" t="s">
        <v>212</v>
      </c>
      <c r="C50" s="18"/>
      <c r="D50" s="18"/>
      <c r="E50" s="18"/>
      <c r="F50" s="18"/>
      <c r="G50" s="19">
        <v>1247.9864600000001</v>
      </c>
      <c r="H50" s="19">
        <v>1247.9864600000001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1247.9864600000001</v>
      </c>
      <c r="Z50" s="20">
        <v>0</v>
      </c>
      <c r="AA50" s="20">
        <v>0</v>
      </c>
      <c r="AB50" s="20">
        <v>46</v>
      </c>
      <c r="AC50" s="20">
        <v>-46</v>
      </c>
      <c r="AD50" s="21">
        <v>1</v>
      </c>
      <c r="AE50" s="22">
        <v>0</v>
      </c>
      <c r="AF50" s="23">
        <f t="shared" si="0"/>
        <v>100</v>
      </c>
    </row>
    <row r="51" spans="1:32" ht="37.5" outlineLevel="4">
      <c r="A51" s="30" t="s">
        <v>213</v>
      </c>
      <c r="B51" s="18" t="s">
        <v>214</v>
      </c>
      <c r="C51" s="18"/>
      <c r="D51" s="18"/>
      <c r="E51" s="18"/>
      <c r="F51" s="18"/>
      <c r="G51" s="19">
        <v>553.15800000000002</v>
      </c>
      <c r="H51" s="19">
        <v>553.15800000000002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553.15790000000004</v>
      </c>
      <c r="Z51" s="20">
        <v>0</v>
      </c>
      <c r="AA51" s="20">
        <v>0</v>
      </c>
      <c r="AB51" s="20">
        <v>31</v>
      </c>
      <c r="AC51" s="20">
        <v>-31</v>
      </c>
      <c r="AD51" s="21">
        <v>1</v>
      </c>
      <c r="AE51" s="22">
        <v>0</v>
      </c>
      <c r="AF51" s="23">
        <f t="shared" si="0"/>
        <v>99.99998192198251</v>
      </c>
    </row>
    <row r="52" spans="1:32" ht="20.25" customHeight="1" outlineLevel="4">
      <c r="A52" s="30" t="s">
        <v>215</v>
      </c>
      <c r="B52" s="18" t="s">
        <v>216</v>
      </c>
      <c r="C52" s="18"/>
      <c r="D52" s="18"/>
      <c r="E52" s="18"/>
      <c r="F52" s="18"/>
      <c r="G52" s="19">
        <v>20297.360270000001</v>
      </c>
      <c r="H52" s="19">
        <v>20297.360270000001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20211.491259999999</v>
      </c>
      <c r="Z52" s="20">
        <v>0</v>
      </c>
      <c r="AA52" s="20">
        <v>0</v>
      </c>
      <c r="AB52" s="20">
        <v>10</v>
      </c>
      <c r="AC52" s="20">
        <v>-10</v>
      </c>
      <c r="AD52" s="21">
        <v>1</v>
      </c>
      <c r="AE52" s="22">
        <v>0</v>
      </c>
      <c r="AF52" s="23">
        <f t="shared" si="0"/>
        <v>99.576944938367589</v>
      </c>
    </row>
    <row r="53" spans="1:32" outlineLevel="4">
      <c r="A53" s="30" t="s">
        <v>217</v>
      </c>
      <c r="B53" s="18" t="s">
        <v>218</v>
      </c>
      <c r="C53" s="18"/>
      <c r="D53" s="18"/>
      <c r="E53" s="18"/>
      <c r="F53" s="18"/>
      <c r="G53" s="19">
        <v>10790.199860000001</v>
      </c>
      <c r="H53" s="19">
        <v>10790.199860000001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10787.964379999999</v>
      </c>
      <c r="Z53" s="20">
        <v>0</v>
      </c>
      <c r="AA53" s="20">
        <v>0</v>
      </c>
      <c r="AB53" s="20">
        <v>5</v>
      </c>
      <c r="AC53" s="20">
        <v>-5</v>
      </c>
      <c r="AD53" s="21">
        <v>1</v>
      </c>
      <c r="AE53" s="22">
        <v>0</v>
      </c>
      <c r="AF53" s="23">
        <f t="shared" si="0"/>
        <v>99.979282311458491</v>
      </c>
    </row>
    <row r="54" spans="1:32" ht="20.25" customHeight="1" outlineLevel="3">
      <c r="A54" s="30" t="s">
        <v>219</v>
      </c>
      <c r="B54" s="18" t="s">
        <v>220</v>
      </c>
      <c r="C54" s="18"/>
      <c r="D54" s="18"/>
      <c r="E54" s="18"/>
      <c r="F54" s="18"/>
      <c r="G54" s="19">
        <v>6851.5165800000004</v>
      </c>
      <c r="H54" s="19">
        <v>6851.5165800000004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6768.0545000000002</v>
      </c>
      <c r="Z54" s="20">
        <v>0</v>
      </c>
      <c r="AA54" s="20">
        <v>0</v>
      </c>
      <c r="AB54" s="20">
        <v>5</v>
      </c>
      <c r="AC54" s="20">
        <v>-5</v>
      </c>
      <c r="AD54" s="21">
        <v>1</v>
      </c>
      <c r="AE54" s="22">
        <v>0</v>
      </c>
      <c r="AF54" s="23">
        <f t="shared" si="0"/>
        <v>98.781845172153098</v>
      </c>
    </row>
    <row r="55" spans="1:32" ht="37.5" outlineLevel="4">
      <c r="A55" s="30" t="s">
        <v>221</v>
      </c>
      <c r="B55" s="18" t="s">
        <v>222</v>
      </c>
      <c r="C55" s="18"/>
      <c r="D55" s="18"/>
      <c r="E55" s="18"/>
      <c r="F55" s="18"/>
      <c r="G55" s="19">
        <v>38.720509999999997</v>
      </c>
      <c r="H55" s="19">
        <v>38.799999999999997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38.720509999999997</v>
      </c>
      <c r="Z55" s="20">
        <v>0</v>
      </c>
      <c r="AA55" s="20">
        <v>0</v>
      </c>
      <c r="AB55" s="20">
        <v>5</v>
      </c>
      <c r="AC55" s="20">
        <v>-5</v>
      </c>
      <c r="AD55" s="21">
        <v>1</v>
      </c>
      <c r="AE55" s="22">
        <v>0</v>
      </c>
      <c r="AF55" s="23">
        <f t="shared" si="0"/>
        <v>99.795128865979379</v>
      </c>
    </row>
    <row r="56" spans="1:32">
      <c r="A56" s="30" t="s">
        <v>223</v>
      </c>
      <c r="B56" s="18" t="s">
        <v>224</v>
      </c>
      <c r="C56" s="18"/>
      <c r="D56" s="18"/>
      <c r="E56" s="18"/>
      <c r="F56" s="18"/>
      <c r="G56" s="19">
        <v>344.07731999999999</v>
      </c>
      <c r="H56" s="19">
        <v>344.07731999999999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343.90789000000001</v>
      </c>
      <c r="Z56" s="20">
        <v>0</v>
      </c>
      <c r="AA56" s="20">
        <v>0</v>
      </c>
      <c r="AB56" s="20">
        <v>4558.1438799999996</v>
      </c>
      <c r="AC56" s="20">
        <v>-4558.1438799999996</v>
      </c>
      <c r="AD56" s="21">
        <v>0.99322978378965709</v>
      </c>
      <c r="AE56" s="22">
        <v>0</v>
      </c>
      <c r="AF56" s="23">
        <f t="shared" si="0"/>
        <v>99.950758160985458</v>
      </c>
    </row>
    <row r="57" spans="1:32" outlineLevel="3">
      <c r="A57" s="30" t="s">
        <v>225</v>
      </c>
      <c r="B57" s="18" t="s">
        <v>226</v>
      </c>
      <c r="C57" s="18"/>
      <c r="D57" s="18"/>
      <c r="E57" s="18"/>
      <c r="F57" s="18"/>
      <c r="G57" s="19">
        <v>79.86</v>
      </c>
      <c r="H57" s="19">
        <v>79.86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79.86</v>
      </c>
      <c r="Z57" s="20">
        <v>0</v>
      </c>
      <c r="AA57" s="20">
        <v>0</v>
      </c>
      <c r="AB57" s="20">
        <v>257.12414999999999</v>
      </c>
      <c r="AC57" s="20">
        <v>-257.12414999999999</v>
      </c>
      <c r="AD57" s="21">
        <v>0.98514999999999997</v>
      </c>
      <c r="AE57" s="22">
        <v>0</v>
      </c>
      <c r="AF57" s="23">
        <f t="shared" si="0"/>
        <v>100</v>
      </c>
    </row>
    <row r="58" spans="1:32" outlineLevel="4">
      <c r="A58" s="30" t="s">
        <v>227</v>
      </c>
      <c r="B58" s="18" t="s">
        <v>228</v>
      </c>
      <c r="C58" s="18"/>
      <c r="D58" s="18"/>
      <c r="E58" s="18"/>
      <c r="F58" s="18"/>
      <c r="G58" s="19">
        <v>2192.9859999999999</v>
      </c>
      <c r="H58" s="19">
        <v>2192.9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2192.9</v>
      </c>
      <c r="Z58" s="20">
        <v>0</v>
      </c>
      <c r="AA58" s="20">
        <v>0</v>
      </c>
      <c r="AB58" s="20">
        <v>257.12414999999999</v>
      </c>
      <c r="AC58" s="20">
        <v>-257.12414999999999</v>
      </c>
      <c r="AD58" s="21">
        <v>0.98514999999999997</v>
      </c>
      <c r="AE58" s="22">
        <v>0</v>
      </c>
      <c r="AF58" s="23">
        <f t="shared" si="0"/>
        <v>100</v>
      </c>
    </row>
    <row r="59" spans="1:32" ht="56.25" outlineLevel="3">
      <c r="A59" s="30" t="s">
        <v>169</v>
      </c>
      <c r="B59" s="18" t="s">
        <v>229</v>
      </c>
      <c r="C59" s="18"/>
      <c r="D59" s="18"/>
      <c r="E59" s="18"/>
      <c r="F59" s="18"/>
      <c r="G59" s="19">
        <v>8748.0722100000003</v>
      </c>
      <c r="H59" s="19">
        <v>8748.0722100000003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8748.0722100000003</v>
      </c>
      <c r="Z59" s="20">
        <v>0</v>
      </c>
      <c r="AA59" s="20">
        <v>0</v>
      </c>
      <c r="AB59" s="20">
        <v>129</v>
      </c>
      <c r="AC59" s="20">
        <v>-129</v>
      </c>
      <c r="AD59" s="21">
        <v>1</v>
      </c>
      <c r="AE59" s="22">
        <v>0</v>
      </c>
      <c r="AF59" s="23">
        <f t="shared" si="0"/>
        <v>100</v>
      </c>
    </row>
    <row r="60" spans="1:32" ht="40.5" customHeight="1" outlineLevel="4">
      <c r="A60" s="30" t="s">
        <v>230</v>
      </c>
      <c r="B60" s="18" t="s">
        <v>231</v>
      </c>
      <c r="C60" s="18"/>
      <c r="D60" s="18"/>
      <c r="E60" s="18"/>
      <c r="F60" s="18"/>
      <c r="G60" s="19">
        <v>1300</v>
      </c>
      <c r="H60" s="19">
        <v>1300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1300</v>
      </c>
      <c r="Z60" s="20">
        <v>0</v>
      </c>
      <c r="AA60" s="20">
        <v>0</v>
      </c>
      <c r="AB60" s="20">
        <v>129</v>
      </c>
      <c r="AC60" s="20">
        <v>-129</v>
      </c>
      <c r="AD60" s="21">
        <v>1</v>
      </c>
      <c r="AE60" s="22">
        <v>0</v>
      </c>
      <c r="AF60" s="23">
        <f t="shared" si="0"/>
        <v>100</v>
      </c>
    </row>
    <row r="61" spans="1:32" ht="37.5">
      <c r="A61" s="30" t="s">
        <v>232</v>
      </c>
      <c r="B61" s="18" t="s">
        <v>233</v>
      </c>
      <c r="C61" s="18"/>
      <c r="D61" s="18"/>
      <c r="E61" s="18"/>
      <c r="F61" s="18"/>
      <c r="G61" s="19">
        <v>7448.0722100000003</v>
      </c>
      <c r="H61" s="19">
        <v>7448.0722100000003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7448.0722100000003</v>
      </c>
      <c r="Z61" s="20">
        <v>0</v>
      </c>
      <c r="AA61" s="20">
        <v>0</v>
      </c>
      <c r="AB61" s="20">
        <v>29373.00085</v>
      </c>
      <c r="AC61" s="20">
        <v>-29373.00085</v>
      </c>
      <c r="AD61" s="21">
        <v>0.99989343218964499</v>
      </c>
      <c r="AE61" s="22">
        <v>0</v>
      </c>
      <c r="AF61" s="23">
        <f t="shared" si="0"/>
        <v>100</v>
      </c>
    </row>
    <row r="62" spans="1:32" ht="59.25" customHeight="1" outlineLevel="3">
      <c r="A62" s="30" t="s">
        <v>234</v>
      </c>
      <c r="B62" s="18" t="s">
        <v>42</v>
      </c>
      <c r="C62" s="18"/>
      <c r="D62" s="18"/>
      <c r="E62" s="18"/>
      <c r="F62" s="18"/>
      <c r="G62" s="19">
        <v>3946.7508899999998</v>
      </c>
      <c r="H62" s="19">
        <v>3946.7508899999998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2000</v>
      </c>
      <c r="Z62" s="20">
        <v>0</v>
      </c>
      <c r="AA62" s="20">
        <v>0</v>
      </c>
      <c r="AB62" s="20">
        <v>6261.2788200000005</v>
      </c>
      <c r="AC62" s="20">
        <v>-6261.2788200000005</v>
      </c>
      <c r="AD62" s="21">
        <v>0.9995048863890833</v>
      </c>
      <c r="AE62" s="22">
        <v>0</v>
      </c>
      <c r="AF62" s="23">
        <f t="shared" si="0"/>
        <v>50.674594261002369</v>
      </c>
    </row>
    <row r="63" spans="1:32" ht="56.25" outlineLevel="4">
      <c r="A63" s="30" t="s">
        <v>43</v>
      </c>
      <c r="B63" s="18" t="s">
        <v>44</v>
      </c>
      <c r="C63" s="18"/>
      <c r="D63" s="18"/>
      <c r="E63" s="18"/>
      <c r="F63" s="18"/>
      <c r="G63" s="19">
        <v>3946.7508899999998</v>
      </c>
      <c r="H63" s="19">
        <v>3946.7508899999998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2000</v>
      </c>
      <c r="Z63" s="20">
        <v>0</v>
      </c>
      <c r="AA63" s="20">
        <v>0</v>
      </c>
      <c r="AB63" s="20">
        <v>6140.0594199999996</v>
      </c>
      <c r="AC63" s="20">
        <v>-6140.0594199999996</v>
      </c>
      <c r="AD63" s="21">
        <v>0.99949511660202295</v>
      </c>
      <c r="AE63" s="22">
        <v>0</v>
      </c>
      <c r="AF63" s="23">
        <f t="shared" si="0"/>
        <v>50.674594261002369</v>
      </c>
    </row>
    <row r="64" spans="1:32" ht="37.5" outlineLevel="4">
      <c r="A64" s="30" t="s">
        <v>45</v>
      </c>
      <c r="B64" s="18" t="s">
        <v>46</v>
      </c>
      <c r="C64" s="18"/>
      <c r="D64" s="18"/>
      <c r="E64" s="18"/>
      <c r="F64" s="18"/>
      <c r="G64" s="19">
        <v>3</v>
      </c>
      <c r="H64" s="19">
        <v>3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20">
        <v>0</v>
      </c>
      <c r="AA64" s="20">
        <v>0</v>
      </c>
      <c r="AB64" s="20">
        <v>50</v>
      </c>
      <c r="AC64" s="20">
        <v>-50</v>
      </c>
      <c r="AD64" s="21">
        <v>1</v>
      </c>
      <c r="AE64" s="22">
        <v>0</v>
      </c>
      <c r="AF64" s="23">
        <f t="shared" si="0"/>
        <v>0</v>
      </c>
    </row>
    <row r="65" spans="1:32" ht="37.5" outlineLevel="4">
      <c r="A65" s="30" t="s">
        <v>235</v>
      </c>
      <c r="B65" s="18" t="s">
        <v>168</v>
      </c>
      <c r="C65" s="18"/>
      <c r="D65" s="18"/>
      <c r="E65" s="18"/>
      <c r="F65" s="18"/>
      <c r="G65" s="19">
        <v>3943.7508899999998</v>
      </c>
      <c r="H65" s="19">
        <v>3943.7508899999998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2000</v>
      </c>
      <c r="Z65" s="20">
        <v>0</v>
      </c>
      <c r="AA65" s="20">
        <v>0</v>
      </c>
      <c r="AB65" s="20">
        <v>71.219399999999993</v>
      </c>
      <c r="AC65" s="20">
        <v>-71.219399999999993</v>
      </c>
      <c r="AD65" s="21">
        <v>1</v>
      </c>
      <c r="AE65" s="22">
        <v>0</v>
      </c>
      <c r="AF65" s="23">
        <f t="shared" si="0"/>
        <v>50.713142279633182</v>
      </c>
    </row>
    <row r="66" spans="1:32" ht="55.5" customHeight="1" outlineLevel="4">
      <c r="A66" s="30" t="s">
        <v>236</v>
      </c>
      <c r="B66" s="18" t="s">
        <v>47</v>
      </c>
      <c r="C66" s="18"/>
      <c r="D66" s="18"/>
      <c r="E66" s="18"/>
      <c r="F66" s="18"/>
      <c r="G66" s="19">
        <v>124.0532</v>
      </c>
      <c r="H66" s="19">
        <v>124.0532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114.0532</v>
      </c>
      <c r="Z66" s="20"/>
      <c r="AA66" s="20"/>
      <c r="AB66" s="20"/>
      <c r="AC66" s="20"/>
      <c r="AD66" s="21"/>
      <c r="AE66" s="22"/>
      <c r="AF66" s="23">
        <f t="shared" si="0"/>
        <v>91.938942324744545</v>
      </c>
    </row>
    <row r="67" spans="1:32" ht="56.25" outlineLevel="3">
      <c r="A67" s="30" t="s">
        <v>48</v>
      </c>
      <c r="B67" s="18" t="s">
        <v>49</v>
      </c>
      <c r="C67" s="18"/>
      <c r="D67" s="18"/>
      <c r="E67" s="18"/>
      <c r="F67" s="18"/>
      <c r="G67" s="19">
        <v>85</v>
      </c>
      <c r="H67" s="19">
        <v>85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85</v>
      </c>
      <c r="Z67" s="20">
        <v>0</v>
      </c>
      <c r="AA67" s="20">
        <v>0</v>
      </c>
      <c r="AB67" s="20">
        <v>1.37103</v>
      </c>
      <c r="AC67" s="20">
        <v>-1.37103</v>
      </c>
      <c r="AD67" s="21">
        <v>0.97930714285714282</v>
      </c>
      <c r="AE67" s="22">
        <v>0</v>
      </c>
      <c r="AF67" s="23">
        <f t="shared" si="0"/>
        <v>100</v>
      </c>
    </row>
    <row r="68" spans="1:32" ht="37.5" outlineLevel="4">
      <c r="A68" s="30" t="s">
        <v>50</v>
      </c>
      <c r="B68" s="18" t="s">
        <v>51</v>
      </c>
      <c r="C68" s="18"/>
      <c r="D68" s="18"/>
      <c r="E68" s="18"/>
      <c r="F68" s="18"/>
      <c r="G68" s="19">
        <v>70</v>
      </c>
      <c r="H68" s="19">
        <v>70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70</v>
      </c>
      <c r="Z68" s="20">
        <v>0</v>
      </c>
      <c r="AA68" s="20">
        <v>0</v>
      </c>
      <c r="AB68" s="20">
        <v>1.37103</v>
      </c>
      <c r="AC68" s="20">
        <v>-1.37103</v>
      </c>
      <c r="AD68" s="21">
        <v>0.97930714285714282</v>
      </c>
      <c r="AE68" s="22">
        <v>0</v>
      </c>
      <c r="AF68" s="23">
        <f t="shared" si="0"/>
        <v>100</v>
      </c>
    </row>
    <row r="69" spans="1:32" ht="39.75" customHeight="1" outlineLevel="3">
      <c r="A69" s="30" t="s">
        <v>52</v>
      </c>
      <c r="B69" s="18" t="s">
        <v>53</v>
      </c>
      <c r="C69" s="18"/>
      <c r="D69" s="18"/>
      <c r="E69" s="18"/>
      <c r="F69" s="18"/>
      <c r="G69" s="19">
        <v>10</v>
      </c>
      <c r="H69" s="19">
        <v>10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10</v>
      </c>
      <c r="Z69" s="20">
        <v>0</v>
      </c>
      <c r="AA69" s="20">
        <v>0</v>
      </c>
      <c r="AB69" s="20">
        <v>23110.350999999999</v>
      </c>
      <c r="AC69" s="20">
        <v>-23110.350999999999</v>
      </c>
      <c r="AD69" s="21">
        <v>1</v>
      </c>
      <c r="AE69" s="22">
        <v>0</v>
      </c>
      <c r="AF69" s="23">
        <f t="shared" si="0"/>
        <v>100</v>
      </c>
    </row>
    <row r="70" spans="1:32" outlineLevel="4">
      <c r="A70" s="30" t="s">
        <v>54</v>
      </c>
      <c r="B70" s="18" t="s">
        <v>55</v>
      </c>
      <c r="C70" s="18"/>
      <c r="D70" s="18"/>
      <c r="E70" s="18"/>
      <c r="F70" s="18"/>
      <c r="G70" s="19">
        <v>5</v>
      </c>
      <c r="H70" s="19">
        <v>5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5</v>
      </c>
      <c r="Z70" s="20">
        <v>0</v>
      </c>
      <c r="AA70" s="20">
        <v>0</v>
      </c>
      <c r="AB70" s="20">
        <v>21581.751</v>
      </c>
      <c r="AC70" s="20">
        <v>-21581.751</v>
      </c>
      <c r="AD70" s="21">
        <v>1</v>
      </c>
      <c r="AE70" s="22">
        <v>0</v>
      </c>
      <c r="AF70" s="23">
        <f t="shared" si="0"/>
        <v>100</v>
      </c>
    </row>
    <row r="71" spans="1:32" ht="56.25" outlineLevel="4">
      <c r="A71" s="30" t="s">
        <v>56</v>
      </c>
      <c r="B71" s="18" t="s">
        <v>57</v>
      </c>
      <c r="C71" s="18"/>
      <c r="D71" s="18"/>
      <c r="E71" s="18"/>
      <c r="F71" s="18"/>
      <c r="G71" s="19">
        <v>10</v>
      </c>
      <c r="H71" s="19">
        <v>10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20">
        <v>0</v>
      </c>
      <c r="AA71" s="20">
        <v>0</v>
      </c>
      <c r="AB71" s="20">
        <v>1528.6</v>
      </c>
      <c r="AC71" s="20">
        <v>-1528.6</v>
      </c>
      <c r="AD71" s="21">
        <v>1</v>
      </c>
      <c r="AE71" s="22">
        <v>0</v>
      </c>
      <c r="AF71" s="23">
        <f t="shared" si="0"/>
        <v>0</v>
      </c>
    </row>
    <row r="72" spans="1:32" ht="40.15" customHeight="1">
      <c r="A72" s="30" t="s">
        <v>58</v>
      </c>
      <c r="B72" s="18" t="s">
        <v>59</v>
      </c>
      <c r="C72" s="18"/>
      <c r="D72" s="18"/>
      <c r="E72" s="18"/>
      <c r="F72" s="18"/>
      <c r="G72" s="19">
        <v>10</v>
      </c>
      <c r="H72" s="19">
        <v>10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20">
        <v>0</v>
      </c>
      <c r="AA72" s="20">
        <v>0</v>
      </c>
      <c r="AB72" s="20">
        <v>205107.47005999999</v>
      </c>
      <c r="AC72" s="20">
        <v>-205107.47005999999</v>
      </c>
      <c r="AD72" s="21">
        <v>1.0048529825186836</v>
      </c>
      <c r="AE72" s="22">
        <v>0</v>
      </c>
      <c r="AF72" s="23">
        <f t="shared" si="0"/>
        <v>0</v>
      </c>
    </row>
    <row r="73" spans="1:32" ht="56.25" outlineLevel="3">
      <c r="A73" s="30" t="s">
        <v>237</v>
      </c>
      <c r="B73" s="18" t="s">
        <v>238</v>
      </c>
      <c r="C73" s="18"/>
      <c r="D73" s="18"/>
      <c r="E73" s="18"/>
      <c r="F73" s="18"/>
      <c r="G73" s="19">
        <v>29.0532</v>
      </c>
      <c r="H73" s="19">
        <v>29.0532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29.0532</v>
      </c>
      <c r="Z73" s="20">
        <v>0</v>
      </c>
      <c r="AA73" s="20">
        <v>0</v>
      </c>
      <c r="AB73" s="20">
        <v>3450.0948600000002</v>
      </c>
      <c r="AC73" s="20">
        <v>-3450.0948600000002</v>
      </c>
      <c r="AD73" s="21">
        <v>0.99868068645732411</v>
      </c>
      <c r="AE73" s="22">
        <v>0</v>
      </c>
      <c r="AF73" s="23">
        <f t="shared" ref="AF73:AF133" si="1">Y73/H73*100</f>
        <v>100</v>
      </c>
    </row>
    <row r="74" spans="1:32" ht="37.5" customHeight="1" outlineLevel="3">
      <c r="A74" s="30" t="s">
        <v>239</v>
      </c>
      <c r="B74" s="18" t="s">
        <v>240</v>
      </c>
      <c r="C74" s="18"/>
      <c r="D74" s="18"/>
      <c r="E74" s="18"/>
      <c r="F74" s="18"/>
      <c r="G74" s="19">
        <v>29.0532</v>
      </c>
      <c r="H74" s="19">
        <v>29.0532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29.0532</v>
      </c>
      <c r="Z74" s="20"/>
      <c r="AA74" s="20"/>
      <c r="AB74" s="20"/>
      <c r="AC74" s="20"/>
      <c r="AD74" s="21"/>
      <c r="AE74" s="22"/>
      <c r="AF74" s="23">
        <f t="shared" si="1"/>
        <v>100</v>
      </c>
    </row>
    <row r="75" spans="1:32" ht="56.25" outlineLevel="4">
      <c r="A75" s="30" t="s">
        <v>241</v>
      </c>
      <c r="B75" s="18" t="s">
        <v>60</v>
      </c>
      <c r="C75" s="18"/>
      <c r="D75" s="18"/>
      <c r="E75" s="18"/>
      <c r="F75" s="18"/>
      <c r="G75" s="19">
        <v>204422.73475</v>
      </c>
      <c r="H75" s="19">
        <v>204422.5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203377.45748000001</v>
      </c>
      <c r="Z75" s="20">
        <v>0</v>
      </c>
      <c r="AA75" s="20">
        <v>0</v>
      </c>
      <c r="AB75" s="20">
        <v>3233.6</v>
      </c>
      <c r="AC75" s="20">
        <v>-3233.6</v>
      </c>
      <c r="AD75" s="21">
        <v>1</v>
      </c>
      <c r="AE75" s="22">
        <v>0</v>
      </c>
      <c r="AF75" s="23">
        <f t="shared" si="1"/>
        <v>99.488783025351907</v>
      </c>
    </row>
    <row r="76" spans="1:32" ht="56.25" outlineLevel="4">
      <c r="A76" s="30" t="s">
        <v>61</v>
      </c>
      <c r="B76" s="18" t="s">
        <v>62</v>
      </c>
      <c r="C76" s="18"/>
      <c r="D76" s="18"/>
      <c r="E76" s="18"/>
      <c r="F76" s="18"/>
      <c r="G76" s="19">
        <v>300</v>
      </c>
      <c r="H76" s="19">
        <v>300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243.67044999999999</v>
      </c>
      <c r="Z76" s="20">
        <v>0</v>
      </c>
      <c r="AA76" s="20">
        <v>0</v>
      </c>
      <c r="AB76" s="20">
        <v>216.49485999999999</v>
      </c>
      <c r="AC76" s="20">
        <v>-216.49485999999999</v>
      </c>
      <c r="AD76" s="21">
        <v>0.97938151651939176</v>
      </c>
      <c r="AE76" s="22">
        <v>0</v>
      </c>
      <c r="AF76" s="23">
        <f t="shared" si="1"/>
        <v>81.22348333333332</v>
      </c>
    </row>
    <row r="77" spans="1:32" outlineLevel="3">
      <c r="A77" s="30" t="s">
        <v>63</v>
      </c>
      <c r="B77" s="18" t="s">
        <v>64</v>
      </c>
      <c r="C77" s="18"/>
      <c r="D77" s="18"/>
      <c r="E77" s="18"/>
      <c r="F77" s="18"/>
      <c r="G77" s="19">
        <v>300</v>
      </c>
      <c r="H77" s="19">
        <v>300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243.67044999999999</v>
      </c>
      <c r="Z77" s="20">
        <v>0</v>
      </c>
      <c r="AA77" s="20">
        <v>0</v>
      </c>
      <c r="AB77" s="20">
        <v>169.9</v>
      </c>
      <c r="AC77" s="20">
        <v>-169.9</v>
      </c>
      <c r="AD77" s="21">
        <v>1</v>
      </c>
      <c r="AE77" s="22">
        <v>0</v>
      </c>
      <c r="AF77" s="23">
        <f t="shared" si="1"/>
        <v>81.22348333333332</v>
      </c>
    </row>
    <row r="78" spans="1:32" ht="37.5" outlineLevel="4">
      <c r="A78" s="30" t="s">
        <v>65</v>
      </c>
      <c r="B78" s="18" t="s">
        <v>66</v>
      </c>
      <c r="C78" s="18"/>
      <c r="D78" s="18"/>
      <c r="E78" s="18"/>
      <c r="F78" s="18"/>
      <c r="G78" s="19">
        <v>150</v>
      </c>
      <c r="H78" s="19">
        <v>150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150</v>
      </c>
      <c r="Z78" s="20">
        <v>0</v>
      </c>
      <c r="AA78" s="20">
        <v>0</v>
      </c>
      <c r="AB78" s="20">
        <v>169.9</v>
      </c>
      <c r="AC78" s="20">
        <v>-169.9</v>
      </c>
      <c r="AD78" s="21">
        <v>1</v>
      </c>
      <c r="AE78" s="22">
        <v>0</v>
      </c>
      <c r="AF78" s="23">
        <f t="shared" si="1"/>
        <v>100</v>
      </c>
    </row>
    <row r="79" spans="1:32" ht="37.5" outlineLevel="3">
      <c r="A79" s="30" t="s">
        <v>41</v>
      </c>
      <c r="B79" s="18" t="s">
        <v>67</v>
      </c>
      <c r="C79" s="18"/>
      <c r="D79" s="18"/>
      <c r="E79" s="18"/>
      <c r="F79" s="18"/>
      <c r="G79" s="19">
        <v>150</v>
      </c>
      <c r="H79" s="19">
        <v>150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150</v>
      </c>
      <c r="Z79" s="20">
        <v>0</v>
      </c>
      <c r="AA79" s="20">
        <v>0</v>
      </c>
      <c r="AB79" s="20">
        <v>1985.13</v>
      </c>
      <c r="AC79" s="20">
        <v>-1985.13</v>
      </c>
      <c r="AD79" s="21">
        <v>0.99742244731844076</v>
      </c>
      <c r="AE79" s="22">
        <v>0</v>
      </c>
      <c r="AF79" s="23">
        <f t="shared" si="1"/>
        <v>100</v>
      </c>
    </row>
    <row r="80" spans="1:32" ht="37.5" outlineLevel="4">
      <c r="A80" s="30" t="s">
        <v>242</v>
      </c>
      <c r="B80" s="18" t="s">
        <v>243</v>
      </c>
      <c r="C80" s="18"/>
      <c r="D80" s="18"/>
      <c r="E80" s="18"/>
      <c r="F80" s="18"/>
      <c r="G80" s="19">
        <v>203972.73475</v>
      </c>
      <c r="H80" s="19">
        <v>203972.5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202983.78703000001</v>
      </c>
      <c r="Z80" s="20">
        <v>0</v>
      </c>
      <c r="AA80" s="20">
        <v>0</v>
      </c>
      <c r="AB80" s="20">
        <v>1985.13</v>
      </c>
      <c r="AC80" s="20">
        <v>-1985.13</v>
      </c>
      <c r="AD80" s="21">
        <v>0.99742244731844076</v>
      </c>
      <c r="AE80" s="22">
        <v>0</v>
      </c>
      <c r="AF80" s="23">
        <f t="shared" si="1"/>
        <v>99.515271436100463</v>
      </c>
    </row>
    <row r="81" spans="1:32" outlineLevel="3">
      <c r="A81" s="30" t="s">
        <v>12</v>
      </c>
      <c r="B81" s="18" t="s">
        <v>244</v>
      </c>
      <c r="C81" s="18"/>
      <c r="D81" s="18"/>
      <c r="E81" s="18"/>
      <c r="F81" s="18"/>
      <c r="G81" s="19">
        <v>700</v>
      </c>
      <c r="H81" s="19">
        <v>700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700</v>
      </c>
      <c r="Z81" s="20">
        <v>0</v>
      </c>
      <c r="AA81" s="20">
        <v>0</v>
      </c>
      <c r="AB81" s="20">
        <v>8948.5584500000004</v>
      </c>
      <c r="AC81" s="20">
        <v>-8948.5584500000004</v>
      </c>
      <c r="AD81" s="21">
        <v>0.99776362920493544</v>
      </c>
      <c r="AE81" s="22">
        <v>0</v>
      </c>
      <c r="AF81" s="23">
        <f t="shared" si="1"/>
        <v>100</v>
      </c>
    </row>
    <row r="82" spans="1:32" ht="37.5" outlineLevel="4">
      <c r="A82" s="30" t="s">
        <v>209</v>
      </c>
      <c r="B82" s="18" t="s">
        <v>245</v>
      </c>
      <c r="C82" s="18"/>
      <c r="D82" s="18"/>
      <c r="E82" s="18"/>
      <c r="F82" s="18"/>
      <c r="G82" s="19">
        <v>714.3723</v>
      </c>
      <c r="H82" s="19">
        <v>714.3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402.06331999999998</v>
      </c>
      <c r="Z82" s="20">
        <v>0</v>
      </c>
      <c r="AA82" s="20">
        <v>0</v>
      </c>
      <c r="AB82" s="20">
        <v>3003.1354799999999</v>
      </c>
      <c r="AC82" s="20">
        <v>-3003.1354799999999</v>
      </c>
      <c r="AD82" s="21">
        <v>0.9944157218543046</v>
      </c>
      <c r="AE82" s="22">
        <v>0</v>
      </c>
      <c r="AF82" s="23">
        <f t="shared" si="1"/>
        <v>56.287739045219098</v>
      </c>
    </row>
    <row r="83" spans="1:32" ht="37.5" outlineLevel="4">
      <c r="A83" s="30" t="s">
        <v>246</v>
      </c>
      <c r="B83" s="18" t="s">
        <v>247</v>
      </c>
      <c r="C83" s="18"/>
      <c r="D83" s="18"/>
      <c r="E83" s="18"/>
      <c r="F83" s="18"/>
      <c r="G83" s="19">
        <v>2994.4949999999999</v>
      </c>
      <c r="H83" s="19">
        <v>2994.4949999999999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2826.2975000000001</v>
      </c>
      <c r="Z83" s="20">
        <v>0</v>
      </c>
      <c r="AA83" s="20">
        <v>0</v>
      </c>
      <c r="AB83" s="20">
        <v>4791.78737</v>
      </c>
      <c r="AC83" s="20">
        <v>-4791.78737</v>
      </c>
      <c r="AD83" s="21">
        <v>0.99947591306342953</v>
      </c>
      <c r="AE83" s="22">
        <v>0</v>
      </c>
      <c r="AF83" s="23">
        <f t="shared" si="1"/>
        <v>94.383109672916476</v>
      </c>
    </row>
    <row r="84" spans="1:32" ht="37.5" outlineLevel="4">
      <c r="A84" s="30" t="s">
        <v>248</v>
      </c>
      <c r="B84" s="18" t="s">
        <v>249</v>
      </c>
      <c r="C84" s="18"/>
      <c r="D84" s="18"/>
      <c r="E84" s="18"/>
      <c r="F84" s="18"/>
      <c r="G84" s="19">
        <v>1988</v>
      </c>
      <c r="H84" s="19">
        <v>1988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1988</v>
      </c>
      <c r="Z84" s="20">
        <v>0</v>
      </c>
      <c r="AA84" s="20">
        <v>0</v>
      </c>
      <c r="AB84" s="20">
        <v>17.170000000000002</v>
      </c>
      <c r="AC84" s="20">
        <v>-17.170000000000002</v>
      </c>
      <c r="AD84" s="21">
        <v>0.96190476190476193</v>
      </c>
      <c r="AE84" s="22">
        <v>0</v>
      </c>
      <c r="AF84" s="23">
        <f t="shared" si="1"/>
        <v>100</v>
      </c>
    </row>
    <row r="85" spans="1:32" ht="37.5" outlineLevel="4">
      <c r="A85" s="30" t="s">
        <v>250</v>
      </c>
      <c r="B85" s="18" t="s">
        <v>251</v>
      </c>
      <c r="C85" s="18"/>
      <c r="D85" s="18"/>
      <c r="E85" s="18"/>
      <c r="F85" s="18"/>
      <c r="G85" s="19">
        <v>136363.63701000001</v>
      </c>
      <c r="H85" s="19">
        <v>136363.63701000001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136363.63699999999</v>
      </c>
      <c r="Z85" s="20">
        <v>0</v>
      </c>
      <c r="AA85" s="20">
        <v>0</v>
      </c>
      <c r="AB85" s="20">
        <v>16.665600000000001</v>
      </c>
      <c r="AC85" s="20">
        <v>-16.665600000000001</v>
      </c>
      <c r="AD85" s="21">
        <v>1</v>
      </c>
      <c r="AE85" s="22">
        <v>0</v>
      </c>
      <c r="AF85" s="23">
        <f t="shared" si="1"/>
        <v>99.999999992666659</v>
      </c>
    </row>
    <row r="86" spans="1:32" outlineLevel="4">
      <c r="A86" s="30" t="s">
        <v>252</v>
      </c>
      <c r="B86" s="18" t="s">
        <v>253</v>
      </c>
      <c r="C86" s="18"/>
      <c r="D86" s="18"/>
      <c r="E86" s="18"/>
      <c r="F86" s="18"/>
      <c r="G86" s="19">
        <v>59979.035909999999</v>
      </c>
      <c r="H86" s="19">
        <v>59978.9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59470.61189</v>
      </c>
      <c r="Z86" s="20">
        <v>0</v>
      </c>
      <c r="AA86" s="20">
        <v>0</v>
      </c>
      <c r="AB86" s="20">
        <v>1119.8</v>
      </c>
      <c r="AC86" s="20">
        <v>-1119.8</v>
      </c>
      <c r="AD86" s="21">
        <v>1</v>
      </c>
      <c r="AE86" s="22">
        <v>0</v>
      </c>
      <c r="AF86" s="23">
        <f t="shared" si="1"/>
        <v>99.152555131888036</v>
      </c>
    </row>
    <row r="87" spans="1:32" ht="37.5" outlineLevel="4">
      <c r="A87" s="30" t="s">
        <v>254</v>
      </c>
      <c r="B87" s="18" t="s">
        <v>255</v>
      </c>
      <c r="C87" s="18"/>
      <c r="D87" s="18"/>
      <c r="E87" s="18"/>
      <c r="F87" s="18"/>
      <c r="G87" s="19">
        <v>1075.58953</v>
      </c>
      <c r="H87" s="19">
        <v>1075.58953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1075.57232</v>
      </c>
      <c r="Z87" s="20"/>
      <c r="AA87" s="20"/>
      <c r="AB87" s="20"/>
      <c r="AC87" s="20"/>
      <c r="AD87" s="21"/>
      <c r="AE87" s="22"/>
      <c r="AF87" s="23">
        <f t="shared" si="1"/>
        <v>99.998399947236379</v>
      </c>
    </row>
    <row r="88" spans="1:32" ht="56.25" outlineLevel="3">
      <c r="A88" s="30" t="s">
        <v>256</v>
      </c>
      <c r="B88" s="18" t="s">
        <v>257</v>
      </c>
      <c r="C88" s="18"/>
      <c r="D88" s="18"/>
      <c r="E88" s="18"/>
      <c r="F88" s="18"/>
      <c r="G88" s="19">
        <v>157.60499999999999</v>
      </c>
      <c r="H88" s="19">
        <v>157.60499999999999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157.60499999999999</v>
      </c>
      <c r="Z88" s="20">
        <v>0</v>
      </c>
      <c r="AA88" s="20">
        <v>0</v>
      </c>
      <c r="AB88" s="20">
        <v>39158.465770000003</v>
      </c>
      <c r="AC88" s="20">
        <v>-39158.465770000003</v>
      </c>
      <c r="AD88" s="21">
        <v>0.98420408110330282</v>
      </c>
      <c r="AE88" s="22">
        <v>0</v>
      </c>
      <c r="AF88" s="23">
        <f t="shared" si="1"/>
        <v>100</v>
      </c>
    </row>
    <row r="89" spans="1:32" ht="75" outlineLevel="4">
      <c r="A89" s="30" t="s">
        <v>258</v>
      </c>
      <c r="B89" s="18" t="s">
        <v>68</v>
      </c>
      <c r="C89" s="18"/>
      <c r="D89" s="18"/>
      <c r="E89" s="18"/>
      <c r="F89" s="18"/>
      <c r="G89" s="19">
        <v>8782.4699999999993</v>
      </c>
      <c r="H89" s="19">
        <v>8782.4699999999993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8778.9645199999995</v>
      </c>
      <c r="Z89" s="20">
        <v>0</v>
      </c>
      <c r="AA89" s="20">
        <v>0</v>
      </c>
      <c r="AB89" s="20">
        <v>22753.619729999999</v>
      </c>
      <c r="AC89" s="20">
        <v>-22753.619729999999</v>
      </c>
      <c r="AD89" s="21">
        <v>0.97318219901365388</v>
      </c>
      <c r="AE89" s="22">
        <v>0</v>
      </c>
      <c r="AF89" s="23">
        <f t="shared" si="1"/>
        <v>99.960085488478754</v>
      </c>
    </row>
    <row r="90" spans="1:32" ht="36.75" customHeight="1" outlineLevel="4">
      <c r="A90" s="30" t="s">
        <v>4</v>
      </c>
      <c r="B90" s="18" t="s">
        <v>69</v>
      </c>
      <c r="C90" s="18"/>
      <c r="D90" s="18"/>
      <c r="E90" s="18"/>
      <c r="F90" s="18"/>
      <c r="G90" s="19">
        <v>8781.07</v>
      </c>
      <c r="H90" s="19">
        <v>8781.07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8777.5934899999993</v>
      </c>
      <c r="Z90" s="20">
        <v>0</v>
      </c>
      <c r="AA90" s="20">
        <v>0</v>
      </c>
      <c r="AB90" s="20">
        <v>157.1</v>
      </c>
      <c r="AC90" s="20">
        <v>-157.1</v>
      </c>
      <c r="AD90" s="21">
        <v>1</v>
      </c>
      <c r="AE90" s="22">
        <v>0</v>
      </c>
      <c r="AF90" s="23">
        <f t="shared" si="1"/>
        <v>99.960409038989553</v>
      </c>
    </row>
    <row r="91" spans="1:32" ht="37.5" outlineLevel="4">
      <c r="A91" s="30" t="s">
        <v>6</v>
      </c>
      <c r="B91" s="18" t="s">
        <v>70</v>
      </c>
      <c r="C91" s="18"/>
      <c r="D91" s="18"/>
      <c r="E91" s="18"/>
      <c r="F91" s="18"/>
      <c r="G91" s="19">
        <v>8706.7999999999993</v>
      </c>
      <c r="H91" s="19">
        <v>8706.7999999999993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8703.5177100000001</v>
      </c>
      <c r="Z91" s="20">
        <v>0</v>
      </c>
      <c r="AA91" s="20">
        <v>0</v>
      </c>
      <c r="AB91" s="20">
        <v>15715</v>
      </c>
      <c r="AC91" s="20">
        <v>-15715</v>
      </c>
      <c r="AD91" s="21">
        <v>1</v>
      </c>
      <c r="AE91" s="22">
        <v>0</v>
      </c>
      <c r="AF91" s="23">
        <f t="shared" si="1"/>
        <v>99.962301993843909</v>
      </c>
    </row>
    <row r="92" spans="1:32" outlineLevel="4">
      <c r="A92" s="30" t="s">
        <v>12</v>
      </c>
      <c r="B92" s="18" t="s">
        <v>71</v>
      </c>
      <c r="C92" s="18"/>
      <c r="D92" s="18"/>
      <c r="E92" s="18"/>
      <c r="F92" s="18"/>
      <c r="G92" s="19">
        <v>50</v>
      </c>
      <c r="H92" s="19">
        <v>50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49.805779999999999</v>
      </c>
      <c r="Z92" s="20">
        <v>0</v>
      </c>
      <c r="AA92" s="20">
        <v>0</v>
      </c>
      <c r="AB92" s="20">
        <v>21.052630000000001</v>
      </c>
      <c r="AC92" s="20">
        <v>-21.052630000000001</v>
      </c>
      <c r="AD92" s="21">
        <v>0.99775497630331755</v>
      </c>
      <c r="AE92" s="22">
        <v>0</v>
      </c>
      <c r="AF92" s="23">
        <f t="shared" si="1"/>
        <v>99.611559999999997</v>
      </c>
    </row>
    <row r="93" spans="1:32" ht="37.5" outlineLevel="3">
      <c r="A93" s="30" t="s">
        <v>15</v>
      </c>
      <c r="B93" s="18" t="s">
        <v>72</v>
      </c>
      <c r="C93" s="18"/>
      <c r="D93" s="18"/>
      <c r="E93" s="18"/>
      <c r="F93" s="18"/>
      <c r="G93" s="19">
        <v>24.27</v>
      </c>
      <c r="H93" s="19">
        <v>24.27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24.27</v>
      </c>
      <c r="Z93" s="20">
        <v>0</v>
      </c>
      <c r="AA93" s="20">
        <v>0</v>
      </c>
      <c r="AB93" s="20">
        <v>128328.82103000001</v>
      </c>
      <c r="AC93" s="20">
        <v>-128328.82103000001</v>
      </c>
      <c r="AD93" s="21">
        <v>0.99182609454347515</v>
      </c>
      <c r="AE93" s="22">
        <v>0</v>
      </c>
      <c r="AF93" s="23">
        <f t="shared" si="1"/>
        <v>100</v>
      </c>
    </row>
    <row r="94" spans="1:32" ht="37.5" outlineLevel="4">
      <c r="A94" s="30" t="s">
        <v>73</v>
      </c>
      <c r="B94" s="18" t="s">
        <v>74</v>
      </c>
      <c r="C94" s="18"/>
      <c r="D94" s="18"/>
      <c r="E94" s="18"/>
      <c r="F94" s="18"/>
      <c r="G94" s="19">
        <v>1.4</v>
      </c>
      <c r="H94" s="19">
        <v>1.4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1.37103</v>
      </c>
      <c r="Z94" s="20">
        <v>0</v>
      </c>
      <c r="AA94" s="20">
        <v>0</v>
      </c>
      <c r="AB94" s="20">
        <v>16513.321690000001</v>
      </c>
      <c r="AC94" s="20">
        <v>-16513.321690000001</v>
      </c>
      <c r="AD94" s="21">
        <v>0.95655935291394989</v>
      </c>
      <c r="AE94" s="22">
        <v>0</v>
      </c>
      <c r="AF94" s="23">
        <f t="shared" si="1"/>
        <v>97.930714285714288</v>
      </c>
    </row>
    <row r="95" spans="1:32" outlineLevel="4">
      <c r="A95" s="30" t="s">
        <v>75</v>
      </c>
      <c r="B95" s="18" t="s">
        <v>76</v>
      </c>
      <c r="C95" s="18"/>
      <c r="D95" s="18"/>
      <c r="E95" s="18"/>
      <c r="F95" s="18"/>
      <c r="G95" s="19">
        <v>1.4</v>
      </c>
      <c r="H95" s="19">
        <v>1.4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1.37103</v>
      </c>
      <c r="Z95" s="20">
        <v>0</v>
      </c>
      <c r="AA95" s="20">
        <v>0</v>
      </c>
      <c r="AB95" s="20">
        <v>764.34397000000001</v>
      </c>
      <c r="AC95" s="20">
        <v>-764.34397000000001</v>
      </c>
      <c r="AD95" s="21">
        <v>1</v>
      </c>
      <c r="AE95" s="22">
        <v>0</v>
      </c>
      <c r="AF95" s="23">
        <f t="shared" si="1"/>
        <v>97.930714285714288</v>
      </c>
    </row>
    <row r="96" spans="1:32" ht="56.25" outlineLevel="4">
      <c r="A96" s="30" t="s">
        <v>259</v>
      </c>
      <c r="B96" s="18" t="s">
        <v>77</v>
      </c>
      <c r="C96" s="18"/>
      <c r="D96" s="18"/>
      <c r="E96" s="18"/>
      <c r="F96" s="18"/>
      <c r="G96" s="19">
        <v>335133.10486000002</v>
      </c>
      <c r="H96" s="19">
        <v>335133.3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333244.43478000001</v>
      </c>
      <c r="Z96" s="20">
        <v>0</v>
      </c>
      <c r="AA96" s="20">
        <v>0</v>
      </c>
      <c r="AB96" s="20">
        <v>5875.0356099999999</v>
      </c>
      <c r="AC96" s="20">
        <v>-5875.0356099999999</v>
      </c>
      <c r="AD96" s="21">
        <v>0.98848079582737447</v>
      </c>
      <c r="AE96" s="22">
        <v>0</v>
      </c>
      <c r="AF96" s="23">
        <f t="shared" si="1"/>
        <v>99.436383904553807</v>
      </c>
    </row>
    <row r="97" spans="1:32" outlineLevel="4">
      <c r="A97" s="30" t="s">
        <v>260</v>
      </c>
      <c r="B97" s="18" t="s">
        <v>261</v>
      </c>
      <c r="C97" s="18"/>
      <c r="D97" s="18"/>
      <c r="E97" s="18"/>
      <c r="F97" s="18"/>
      <c r="G97" s="19">
        <v>18391.108250000001</v>
      </c>
      <c r="H97" s="19">
        <v>18391.2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18391.2</v>
      </c>
      <c r="Z97" s="20">
        <v>0</v>
      </c>
      <c r="AA97" s="20">
        <v>0</v>
      </c>
      <c r="AB97" s="20">
        <v>100827.7</v>
      </c>
      <c r="AC97" s="20">
        <v>-100827.7</v>
      </c>
      <c r="AD97" s="21">
        <v>1</v>
      </c>
      <c r="AE97" s="22">
        <v>0</v>
      </c>
      <c r="AF97" s="23">
        <f t="shared" si="1"/>
        <v>100</v>
      </c>
    </row>
    <row r="98" spans="1:32" ht="40.5" customHeight="1" outlineLevel="4">
      <c r="A98" s="30" t="s">
        <v>262</v>
      </c>
      <c r="B98" s="18" t="s">
        <v>263</v>
      </c>
      <c r="C98" s="18"/>
      <c r="D98" s="18"/>
      <c r="E98" s="18"/>
      <c r="F98" s="18"/>
      <c r="G98" s="19">
        <v>355.39814000000001</v>
      </c>
      <c r="H98" s="19">
        <v>355.5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355.5</v>
      </c>
      <c r="Z98" s="20">
        <v>0</v>
      </c>
      <c r="AA98" s="20">
        <v>0</v>
      </c>
      <c r="AB98" s="20">
        <v>709.72299999999996</v>
      </c>
      <c r="AC98" s="20">
        <v>-709.72299999999996</v>
      </c>
      <c r="AD98" s="21">
        <v>0.96943450348313076</v>
      </c>
      <c r="AE98" s="22">
        <v>0</v>
      </c>
      <c r="AF98" s="23">
        <f t="shared" si="1"/>
        <v>100</v>
      </c>
    </row>
    <row r="99" spans="1:32" ht="42" customHeight="1" outlineLevel="4">
      <c r="A99" s="30" t="s">
        <v>264</v>
      </c>
      <c r="B99" s="18" t="s">
        <v>265</v>
      </c>
      <c r="C99" s="18"/>
      <c r="D99" s="18"/>
      <c r="E99" s="18"/>
      <c r="F99" s="18"/>
      <c r="G99" s="19">
        <v>17406.683789999999</v>
      </c>
      <c r="H99" s="19">
        <v>17406.683789999999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17406.683789999999</v>
      </c>
      <c r="Z99" s="20"/>
      <c r="AA99" s="20"/>
      <c r="AB99" s="20"/>
      <c r="AC99" s="20"/>
      <c r="AD99" s="21"/>
      <c r="AE99" s="22"/>
      <c r="AF99" s="23">
        <f t="shared" si="1"/>
        <v>100</v>
      </c>
    </row>
    <row r="100" spans="1:32" ht="37.5" outlineLevel="4">
      <c r="A100" s="30" t="s">
        <v>266</v>
      </c>
      <c r="B100" s="18" t="s">
        <v>267</v>
      </c>
      <c r="C100" s="18"/>
      <c r="D100" s="18"/>
      <c r="E100" s="18"/>
      <c r="F100" s="18"/>
      <c r="G100" s="19">
        <v>370.01578999999998</v>
      </c>
      <c r="H100" s="19">
        <v>370.01578999999998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370.01578999999998</v>
      </c>
      <c r="Z100" s="20">
        <v>0</v>
      </c>
      <c r="AA100" s="20">
        <v>0</v>
      </c>
      <c r="AB100" s="20">
        <v>3528.69677</v>
      </c>
      <c r="AC100" s="20">
        <v>-3528.69677</v>
      </c>
      <c r="AD100" s="21">
        <v>0.94211106278672585</v>
      </c>
      <c r="AE100" s="22">
        <v>0</v>
      </c>
      <c r="AF100" s="23">
        <f t="shared" si="1"/>
        <v>100</v>
      </c>
    </row>
    <row r="101" spans="1:32" ht="56.25" outlineLevel="4">
      <c r="A101" s="30" t="s">
        <v>268</v>
      </c>
      <c r="B101" s="18" t="s">
        <v>269</v>
      </c>
      <c r="C101" s="18"/>
      <c r="D101" s="18"/>
      <c r="E101" s="18"/>
      <c r="F101" s="18"/>
      <c r="G101" s="19">
        <v>259.01053000000002</v>
      </c>
      <c r="H101" s="19">
        <v>259.01053000000002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258.99682000000001</v>
      </c>
      <c r="Z101" s="20"/>
      <c r="AA101" s="20"/>
      <c r="AB101" s="20"/>
      <c r="AC101" s="20"/>
      <c r="AD101" s="21"/>
      <c r="AE101" s="22"/>
      <c r="AF101" s="23">
        <f t="shared" si="1"/>
        <v>99.99470677890973</v>
      </c>
    </row>
    <row r="102" spans="1:32" ht="17.25" customHeight="1" outlineLevel="4">
      <c r="A102" s="30" t="s">
        <v>270</v>
      </c>
      <c r="B102" s="18" t="s">
        <v>271</v>
      </c>
      <c r="C102" s="18"/>
      <c r="D102" s="18"/>
      <c r="E102" s="18"/>
      <c r="F102" s="18"/>
      <c r="G102" s="19">
        <v>13587.751</v>
      </c>
      <c r="H102" s="19">
        <v>13587.751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13376.678889999999</v>
      </c>
      <c r="Z102" s="20">
        <v>0</v>
      </c>
      <c r="AA102" s="20">
        <v>0</v>
      </c>
      <c r="AB102" s="20">
        <v>99.999989999999997</v>
      </c>
      <c r="AC102" s="20">
        <v>-99.999989999999997</v>
      </c>
      <c r="AD102" s="21">
        <v>0.99999990000000005</v>
      </c>
      <c r="AE102" s="22">
        <v>0</v>
      </c>
      <c r="AF102" s="23">
        <f t="shared" si="1"/>
        <v>98.446600103284197</v>
      </c>
    </row>
    <row r="103" spans="1:32" ht="19.149999999999999" customHeight="1" outlineLevel="3">
      <c r="A103" s="30" t="s">
        <v>272</v>
      </c>
      <c r="B103" s="18" t="s">
        <v>273</v>
      </c>
      <c r="C103" s="18"/>
      <c r="D103" s="18"/>
      <c r="E103" s="18"/>
      <c r="F103" s="18"/>
      <c r="G103" s="19">
        <v>390.6</v>
      </c>
      <c r="H103" s="19">
        <v>390.6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335.29199999999997</v>
      </c>
      <c r="Z103" s="20">
        <v>0</v>
      </c>
      <c r="AA103" s="20">
        <v>0</v>
      </c>
      <c r="AB103" s="20">
        <v>14290.85226</v>
      </c>
      <c r="AC103" s="20">
        <v>-14290.85226</v>
      </c>
      <c r="AD103" s="21">
        <v>0.9867849315533872</v>
      </c>
      <c r="AE103" s="22">
        <v>0</v>
      </c>
      <c r="AF103" s="23">
        <f t="shared" si="1"/>
        <v>85.840245775729642</v>
      </c>
    </row>
    <row r="104" spans="1:32" ht="56.25" outlineLevel="4">
      <c r="A104" s="30" t="s">
        <v>274</v>
      </c>
      <c r="B104" s="18" t="s">
        <v>275</v>
      </c>
      <c r="C104" s="18"/>
      <c r="D104" s="18"/>
      <c r="E104" s="18"/>
      <c r="F104" s="18"/>
      <c r="G104" s="19">
        <v>1258.951</v>
      </c>
      <c r="H104" s="19">
        <v>1258.951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1103.1868899999999</v>
      </c>
      <c r="Z104" s="20">
        <v>0</v>
      </c>
      <c r="AA104" s="20">
        <v>0</v>
      </c>
      <c r="AB104" s="20">
        <v>12280.80026</v>
      </c>
      <c r="AC104" s="20">
        <v>-12280.80026</v>
      </c>
      <c r="AD104" s="21">
        <v>0.98807816870892418</v>
      </c>
      <c r="AE104" s="22">
        <v>0</v>
      </c>
      <c r="AF104" s="23">
        <f t="shared" si="1"/>
        <v>87.627468424108628</v>
      </c>
    </row>
    <row r="105" spans="1:32" ht="19.899999999999999" customHeight="1" outlineLevel="3">
      <c r="A105" s="30" t="s">
        <v>276</v>
      </c>
      <c r="B105" s="18" t="s">
        <v>277</v>
      </c>
      <c r="C105" s="18"/>
      <c r="D105" s="18"/>
      <c r="E105" s="18"/>
      <c r="F105" s="18"/>
      <c r="G105" s="19">
        <v>11938.2</v>
      </c>
      <c r="H105" s="19">
        <v>11938.2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11938.2</v>
      </c>
      <c r="Z105" s="20">
        <v>0</v>
      </c>
      <c r="AA105" s="20">
        <v>0</v>
      </c>
      <c r="AB105" s="20">
        <v>83.997649999999993</v>
      </c>
      <c r="AC105" s="20">
        <v>-83.997649999999993</v>
      </c>
      <c r="AD105" s="21">
        <v>0.99997202380952377</v>
      </c>
      <c r="AE105" s="22">
        <v>0</v>
      </c>
      <c r="AF105" s="23">
        <f t="shared" si="1"/>
        <v>100</v>
      </c>
    </row>
    <row r="106" spans="1:32" ht="37.5" outlineLevel="4">
      <c r="A106" s="30" t="s">
        <v>80</v>
      </c>
      <c r="B106" s="18" t="s">
        <v>81</v>
      </c>
      <c r="C106" s="18"/>
      <c r="D106" s="18"/>
      <c r="E106" s="18"/>
      <c r="F106" s="18"/>
      <c r="G106" s="19">
        <v>13731.51</v>
      </c>
      <c r="H106" s="19">
        <v>13731.51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13710.1</v>
      </c>
      <c r="Z106" s="20">
        <v>0</v>
      </c>
      <c r="AA106" s="20">
        <v>0</v>
      </c>
      <c r="AB106" s="20">
        <v>83.997649999999993</v>
      </c>
      <c r="AC106" s="20">
        <v>-83.997649999999993</v>
      </c>
      <c r="AD106" s="21">
        <v>0.99997202380952377</v>
      </c>
      <c r="AE106" s="22">
        <v>0</v>
      </c>
      <c r="AF106" s="23">
        <f t="shared" si="1"/>
        <v>99.844081240883199</v>
      </c>
    </row>
    <row r="107" spans="1:32" ht="75" outlineLevel="3">
      <c r="A107" s="30" t="s">
        <v>278</v>
      </c>
      <c r="B107" s="18" t="s">
        <v>279</v>
      </c>
      <c r="C107" s="18"/>
      <c r="D107" s="18"/>
      <c r="E107" s="18"/>
      <c r="F107" s="18"/>
      <c r="G107" s="19">
        <v>330</v>
      </c>
      <c r="H107" s="19">
        <v>330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315.61383000000001</v>
      </c>
      <c r="Z107" s="20">
        <v>0</v>
      </c>
      <c r="AA107" s="20">
        <v>0</v>
      </c>
      <c r="AB107" s="20">
        <v>328.06187999999997</v>
      </c>
      <c r="AC107" s="20">
        <v>-328.06187999999997</v>
      </c>
      <c r="AD107" s="21">
        <v>0.96807749840009627</v>
      </c>
      <c r="AE107" s="22">
        <v>0</v>
      </c>
      <c r="AF107" s="23">
        <f t="shared" si="1"/>
        <v>95.640554545454549</v>
      </c>
    </row>
    <row r="108" spans="1:32" ht="38.25" customHeight="1" outlineLevel="4">
      <c r="A108" s="30" t="s">
        <v>82</v>
      </c>
      <c r="B108" s="18" t="s">
        <v>83</v>
      </c>
      <c r="C108" s="18"/>
      <c r="D108" s="18"/>
      <c r="E108" s="18"/>
      <c r="F108" s="18"/>
      <c r="G108" s="19">
        <v>13401.51</v>
      </c>
      <c r="H108" s="19">
        <v>13401.51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13394.5</v>
      </c>
      <c r="Z108" s="20">
        <v>0</v>
      </c>
      <c r="AA108" s="20">
        <v>0</v>
      </c>
      <c r="AB108" s="20">
        <v>328.06187999999997</v>
      </c>
      <c r="AC108" s="20">
        <v>-328.06187999999997</v>
      </c>
      <c r="AD108" s="21">
        <v>0.96807749840009627</v>
      </c>
      <c r="AE108" s="22">
        <v>0</v>
      </c>
      <c r="AF108" s="23">
        <f t="shared" si="1"/>
        <v>99.947692461521115</v>
      </c>
    </row>
    <row r="109" spans="1:32" ht="42.75" customHeight="1" outlineLevel="3">
      <c r="A109" s="30" t="s">
        <v>4</v>
      </c>
      <c r="B109" s="18" t="s">
        <v>84</v>
      </c>
      <c r="C109" s="18"/>
      <c r="D109" s="18"/>
      <c r="E109" s="18"/>
      <c r="F109" s="18"/>
      <c r="G109" s="19">
        <v>11346.062</v>
      </c>
      <c r="H109" s="19">
        <v>11346.062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11338</v>
      </c>
      <c r="Z109" s="20">
        <v>0</v>
      </c>
      <c r="AA109" s="20">
        <v>0</v>
      </c>
      <c r="AB109" s="20">
        <v>3347.5739600000002</v>
      </c>
      <c r="AC109" s="20">
        <v>-3347.5739600000002</v>
      </c>
      <c r="AD109" s="21">
        <v>8.0354631781084969</v>
      </c>
      <c r="AE109" s="22">
        <v>0</v>
      </c>
      <c r="AF109" s="23">
        <f t="shared" si="1"/>
        <v>99.928944509557596</v>
      </c>
    </row>
    <row r="110" spans="1:32" ht="37.5" outlineLevel="4">
      <c r="A110" s="30" t="s">
        <v>6</v>
      </c>
      <c r="B110" s="18" t="s">
        <v>85</v>
      </c>
      <c r="C110" s="18"/>
      <c r="D110" s="18"/>
      <c r="E110" s="18"/>
      <c r="F110" s="18"/>
      <c r="G110" s="19">
        <v>3762</v>
      </c>
      <c r="H110" s="19">
        <v>3762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3760.19353</v>
      </c>
      <c r="Z110" s="20">
        <v>0</v>
      </c>
      <c r="AA110" s="20">
        <v>0</v>
      </c>
      <c r="AB110" s="20">
        <v>979.2</v>
      </c>
      <c r="AC110" s="20">
        <v>-979.2</v>
      </c>
      <c r="AD110" s="21">
        <v>37.953488372093027</v>
      </c>
      <c r="AE110" s="22">
        <v>0</v>
      </c>
      <c r="AF110" s="23">
        <f t="shared" si="1"/>
        <v>99.95198112706008</v>
      </c>
    </row>
    <row r="111" spans="1:32" ht="37.5" outlineLevel="4">
      <c r="A111" s="30" t="s">
        <v>41</v>
      </c>
      <c r="B111" s="18" t="s">
        <v>86</v>
      </c>
      <c r="C111" s="18"/>
      <c r="D111" s="18"/>
      <c r="E111" s="18"/>
      <c r="F111" s="18"/>
      <c r="G111" s="19">
        <v>6666.6170000000002</v>
      </c>
      <c r="H111" s="19">
        <v>6666.6170000000002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6660.4221399999997</v>
      </c>
      <c r="Z111" s="20">
        <v>0</v>
      </c>
      <c r="AA111" s="20">
        <v>0</v>
      </c>
      <c r="AB111" s="20">
        <v>339.93392</v>
      </c>
      <c r="AC111" s="20">
        <v>-339.93392</v>
      </c>
      <c r="AD111" s="21">
        <v>0.98588723897911834</v>
      </c>
      <c r="AE111" s="22">
        <v>0</v>
      </c>
      <c r="AF111" s="23">
        <f t="shared" si="1"/>
        <v>99.907076407719231</v>
      </c>
    </row>
    <row r="112" spans="1:32" ht="56.25" outlineLevel="4">
      <c r="A112" s="30" t="s">
        <v>87</v>
      </c>
      <c r="B112" s="18" t="s">
        <v>88</v>
      </c>
      <c r="C112" s="18"/>
      <c r="D112" s="18"/>
      <c r="E112" s="18"/>
      <c r="F112" s="18"/>
      <c r="G112" s="19">
        <v>917.44500000000005</v>
      </c>
      <c r="H112" s="19">
        <v>917.5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917.44500000000005</v>
      </c>
      <c r="Z112" s="20">
        <v>0</v>
      </c>
      <c r="AA112" s="20">
        <v>0</v>
      </c>
      <c r="AB112" s="20">
        <v>2028.44004</v>
      </c>
      <c r="AC112" s="20">
        <v>-2028.44004</v>
      </c>
      <c r="AD112" s="21">
        <v>44.096522608695651</v>
      </c>
      <c r="AE112" s="22">
        <v>0</v>
      </c>
      <c r="AF112" s="23">
        <f t="shared" si="1"/>
        <v>99.994005449591285</v>
      </c>
    </row>
    <row r="113" spans="1:32" ht="37.5" outlineLevel="3">
      <c r="A113" s="30" t="s">
        <v>89</v>
      </c>
      <c r="B113" s="18" t="s">
        <v>90</v>
      </c>
      <c r="C113" s="18"/>
      <c r="D113" s="18"/>
      <c r="E113" s="18"/>
      <c r="F113" s="18"/>
      <c r="G113" s="19">
        <v>54869.836000000003</v>
      </c>
      <c r="H113" s="19">
        <v>54869.9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54268.548889999998</v>
      </c>
      <c r="Z113" s="20">
        <v>0</v>
      </c>
      <c r="AA113" s="20">
        <v>0</v>
      </c>
      <c r="AB113" s="20">
        <v>4942.0141999999996</v>
      </c>
      <c r="AC113" s="20">
        <v>-4942.0141999999996</v>
      </c>
      <c r="AD113" s="21">
        <v>0.99549073402626698</v>
      </c>
      <c r="AE113" s="22">
        <v>0</v>
      </c>
      <c r="AF113" s="23">
        <f t="shared" si="1"/>
        <v>98.904041906400408</v>
      </c>
    </row>
    <row r="114" spans="1:32" ht="37.5" outlineLevel="4">
      <c r="A114" s="30" t="s">
        <v>41</v>
      </c>
      <c r="B114" s="18" t="s">
        <v>91</v>
      </c>
      <c r="C114" s="18"/>
      <c r="D114" s="18"/>
      <c r="E114" s="18"/>
      <c r="F114" s="18"/>
      <c r="G114" s="19">
        <v>28367.350729999998</v>
      </c>
      <c r="H114" s="19">
        <v>28367.3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27766</v>
      </c>
      <c r="Z114" s="20">
        <v>0</v>
      </c>
      <c r="AA114" s="20">
        <v>0</v>
      </c>
      <c r="AB114" s="20">
        <v>4942.0141999999996</v>
      </c>
      <c r="AC114" s="20">
        <v>-4942.0141999999996</v>
      </c>
      <c r="AD114" s="21">
        <v>0.99549073402626698</v>
      </c>
      <c r="AE114" s="22">
        <v>0</v>
      </c>
      <c r="AF114" s="23">
        <f t="shared" si="1"/>
        <v>97.880305845110399</v>
      </c>
    </row>
    <row r="115" spans="1:32" ht="36.75" customHeight="1" outlineLevel="3">
      <c r="A115" s="30" t="s">
        <v>92</v>
      </c>
      <c r="B115" s="18" t="s">
        <v>93</v>
      </c>
      <c r="C115" s="18"/>
      <c r="D115" s="18"/>
      <c r="E115" s="18"/>
      <c r="F115" s="18"/>
      <c r="G115" s="19">
        <v>19433.5</v>
      </c>
      <c r="H115" s="19">
        <v>19433.5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19433.5</v>
      </c>
      <c r="Z115" s="20">
        <v>0</v>
      </c>
      <c r="AA115" s="20">
        <v>0</v>
      </c>
      <c r="AB115" s="20">
        <v>74</v>
      </c>
      <c r="AC115" s="20">
        <v>-74</v>
      </c>
      <c r="AD115" s="21">
        <v>1</v>
      </c>
      <c r="AE115" s="22">
        <v>0</v>
      </c>
      <c r="AF115" s="23">
        <f t="shared" si="1"/>
        <v>100</v>
      </c>
    </row>
    <row r="116" spans="1:32" ht="37.5" outlineLevel="4">
      <c r="A116" s="30" t="s">
        <v>94</v>
      </c>
      <c r="B116" s="18" t="s">
        <v>95</v>
      </c>
      <c r="C116" s="18"/>
      <c r="D116" s="18"/>
      <c r="E116" s="18"/>
      <c r="F116" s="18"/>
      <c r="G116" s="19">
        <v>7068.9852700000001</v>
      </c>
      <c r="H116" s="19">
        <v>7069.1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7068.9852700000001</v>
      </c>
      <c r="Z116" s="20">
        <v>0</v>
      </c>
      <c r="AA116" s="20">
        <v>0</v>
      </c>
      <c r="AB116" s="20">
        <v>74</v>
      </c>
      <c r="AC116" s="20">
        <v>-74</v>
      </c>
      <c r="AD116" s="21">
        <v>1</v>
      </c>
      <c r="AE116" s="22">
        <v>0</v>
      </c>
      <c r="AF116" s="23">
        <f t="shared" si="1"/>
        <v>99.998377021120078</v>
      </c>
    </row>
    <row r="117" spans="1:32" ht="37.5">
      <c r="A117" s="30" t="s">
        <v>96</v>
      </c>
      <c r="B117" s="18" t="s">
        <v>97</v>
      </c>
      <c r="C117" s="18"/>
      <c r="D117" s="18"/>
      <c r="E117" s="18"/>
      <c r="F117" s="18"/>
      <c r="G117" s="19">
        <v>192547.28336999999</v>
      </c>
      <c r="H117" s="19">
        <v>192547.28336999999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191802.21262999999</v>
      </c>
      <c r="Z117" s="20">
        <v>0</v>
      </c>
      <c r="AA117" s="20">
        <v>0</v>
      </c>
      <c r="AB117" s="20">
        <v>44807.853810000001</v>
      </c>
      <c r="AC117" s="20">
        <v>-44807.853810000001</v>
      </c>
      <c r="AD117" s="21">
        <v>0.95595866503000526</v>
      </c>
      <c r="AE117" s="22">
        <v>0</v>
      </c>
      <c r="AF117" s="23">
        <f t="shared" si="1"/>
        <v>99.613045311801017</v>
      </c>
    </row>
    <row r="118" spans="1:32" ht="37.5" outlineLevel="3">
      <c r="A118" s="30" t="s">
        <v>41</v>
      </c>
      <c r="B118" s="18" t="s">
        <v>98</v>
      </c>
      <c r="C118" s="18"/>
      <c r="D118" s="18"/>
      <c r="E118" s="18"/>
      <c r="F118" s="18"/>
      <c r="G118" s="19">
        <v>20234.128530000002</v>
      </c>
      <c r="H118" s="19">
        <v>20234.128530000002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19593.061109999999</v>
      </c>
      <c r="Z118" s="20">
        <v>0</v>
      </c>
      <c r="AA118" s="20">
        <v>0</v>
      </c>
      <c r="AB118" s="20">
        <v>10606.15482</v>
      </c>
      <c r="AC118" s="20">
        <v>-10606.15482</v>
      </c>
      <c r="AD118" s="21">
        <v>0.98778918349565648</v>
      </c>
      <c r="AE118" s="22">
        <v>0</v>
      </c>
      <c r="AF118" s="23">
        <f t="shared" si="1"/>
        <v>96.831751765095646</v>
      </c>
    </row>
    <row r="119" spans="1:32" ht="37.5" outlineLevel="4">
      <c r="A119" s="30" t="s">
        <v>246</v>
      </c>
      <c r="B119" s="18" t="s">
        <v>99</v>
      </c>
      <c r="C119" s="18"/>
      <c r="D119" s="18"/>
      <c r="E119" s="18"/>
      <c r="F119" s="18"/>
      <c r="G119" s="19">
        <v>350</v>
      </c>
      <c r="H119" s="19">
        <v>350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350</v>
      </c>
      <c r="Z119" s="20">
        <v>0</v>
      </c>
      <c r="AA119" s="20">
        <v>0</v>
      </c>
      <c r="AB119" s="20">
        <v>1753.98469</v>
      </c>
      <c r="AC119" s="20">
        <v>-1753.98469</v>
      </c>
      <c r="AD119" s="21">
        <v>0.99432238662131522</v>
      </c>
      <c r="AE119" s="22">
        <v>0</v>
      </c>
      <c r="AF119" s="23">
        <f t="shared" si="1"/>
        <v>100</v>
      </c>
    </row>
    <row r="120" spans="1:32" ht="56.25" outlineLevel="4">
      <c r="A120" s="30" t="s">
        <v>78</v>
      </c>
      <c r="B120" s="18" t="s">
        <v>100</v>
      </c>
      <c r="C120" s="18"/>
      <c r="D120" s="18"/>
      <c r="E120" s="18"/>
      <c r="F120" s="18"/>
      <c r="G120" s="19">
        <v>140403.6</v>
      </c>
      <c r="H120" s="19">
        <v>140403.6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140403.6</v>
      </c>
      <c r="Z120" s="20">
        <v>0</v>
      </c>
      <c r="AA120" s="20">
        <v>0</v>
      </c>
      <c r="AB120" s="20">
        <v>8835.5045300000002</v>
      </c>
      <c r="AC120" s="20">
        <v>-8835.5045300000002</v>
      </c>
      <c r="AD120" s="21">
        <v>0.98647975012839695</v>
      </c>
      <c r="AE120" s="22">
        <v>0</v>
      </c>
      <c r="AF120" s="23">
        <f t="shared" si="1"/>
        <v>100</v>
      </c>
    </row>
    <row r="121" spans="1:32" ht="37.5" outlineLevel="4">
      <c r="A121" s="30" t="s">
        <v>101</v>
      </c>
      <c r="B121" s="18" t="s">
        <v>102</v>
      </c>
      <c r="C121" s="18"/>
      <c r="D121" s="18"/>
      <c r="E121" s="18"/>
      <c r="F121" s="18"/>
      <c r="G121" s="19">
        <v>748.3</v>
      </c>
      <c r="H121" s="19">
        <v>748.3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649.82896000000005</v>
      </c>
      <c r="Z121" s="20">
        <v>0</v>
      </c>
      <c r="AA121" s="20">
        <v>0</v>
      </c>
      <c r="AB121" s="20">
        <v>16.665600000000001</v>
      </c>
      <c r="AC121" s="20">
        <v>-16.665600000000001</v>
      </c>
      <c r="AD121" s="21">
        <v>1</v>
      </c>
      <c r="AE121" s="22">
        <v>0</v>
      </c>
      <c r="AF121" s="23">
        <f t="shared" si="1"/>
        <v>86.840700253908878</v>
      </c>
    </row>
    <row r="122" spans="1:32" ht="56.25" outlineLevel="4">
      <c r="A122" s="30" t="s">
        <v>103</v>
      </c>
      <c r="B122" s="18" t="s">
        <v>104</v>
      </c>
      <c r="C122" s="18"/>
      <c r="D122" s="18"/>
      <c r="E122" s="18"/>
      <c r="F122" s="18"/>
      <c r="G122" s="19">
        <v>3556.518</v>
      </c>
      <c r="H122" s="19">
        <v>3556.518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3552.03838</v>
      </c>
      <c r="Z122" s="20"/>
      <c r="AA122" s="20"/>
      <c r="AB122" s="20"/>
      <c r="AC122" s="20"/>
      <c r="AD122" s="21"/>
      <c r="AE122" s="22"/>
      <c r="AF122" s="23">
        <f t="shared" si="1"/>
        <v>99.874044782003068</v>
      </c>
    </row>
    <row r="123" spans="1:32" ht="42.75" customHeight="1" outlineLevel="3">
      <c r="A123" s="30" t="s">
        <v>94</v>
      </c>
      <c r="B123" s="18" t="s">
        <v>280</v>
      </c>
      <c r="C123" s="18"/>
      <c r="D123" s="18"/>
      <c r="E123" s="18"/>
      <c r="F123" s="18"/>
      <c r="G123" s="19">
        <v>26960</v>
      </c>
      <c r="H123" s="19">
        <v>26960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26958.947339999999</v>
      </c>
      <c r="Z123" s="20">
        <v>0</v>
      </c>
      <c r="AA123" s="20">
        <v>0</v>
      </c>
      <c r="AB123" s="20">
        <v>2495.7792399999998</v>
      </c>
      <c r="AC123" s="20">
        <v>-2495.7792399999998</v>
      </c>
      <c r="AD123" s="21">
        <v>0.98949725445729442</v>
      </c>
      <c r="AE123" s="22">
        <v>0</v>
      </c>
      <c r="AF123" s="23">
        <f t="shared" si="1"/>
        <v>99.996095474777448</v>
      </c>
    </row>
    <row r="124" spans="1:32" ht="37.5" outlineLevel="4">
      <c r="A124" s="30" t="s">
        <v>79</v>
      </c>
      <c r="B124" s="18" t="s">
        <v>281</v>
      </c>
      <c r="C124" s="18"/>
      <c r="D124" s="18"/>
      <c r="E124" s="18"/>
      <c r="F124" s="18"/>
      <c r="G124" s="19">
        <v>294.73683999999997</v>
      </c>
      <c r="H124" s="19">
        <v>294.8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294.8</v>
      </c>
      <c r="Z124" s="20">
        <v>0</v>
      </c>
      <c r="AA124" s="20">
        <v>0</v>
      </c>
      <c r="AB124" s="20">
        <v>2390.5172400000001</v>
      </c>
      <c r="AC124" s="20">
        <v>-2390.5172400000001</v>
      </c>
      <c r="AD124" s="21">
        <v>0.98904026343324614</v>
      </c>
      <c r="AE124" s="22">
        <v>0</v>
      </c>
      <c r="AF124" s="23">
        <f t="shared" si="1"/>
        <v>100</v>
      </c>
    </row>
    <row r="125" spans="1:32" ht="37.5" outlineLevel="4">
      <c r="A125" s="30" t="s">
        <v>105</v>
      </c>
      <c r="B125" s="18" t="s">
        <v>106</v>
      </c>
      <c r="C125" s="18"/>
      <c r="D125" s="18"/>
      <c r="E125" s="18"/>
      <c r="F125" s="18"/>
      <c r="G125" s="19">
        <v>20471.109700000001</v>
      </c>
      <c r="H125" s="19">
        <v>20471.109700000001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20368.599999999999</v>
      </c>
      <c r="Z125" s="20">
        <v>0</v>
      </c>
      <c r="AA125" s="20">
        <v>0</v>
      </c>
      <c r="AB125" s="20">
        <v>105.262</v>
      </c>
      <c r="AC125" s="20">
        <v>-105.262</v>
      </c>
      <c r="AD125" s="21">
        <v>0.99999049998574996</v>
      </c>
      <c r="AE125" s="22">
        <v>0</v>
      </c>
      <c r="AF125" s="23">
        <f t="shared" si="1"/>
        <v>99.499246980245516</v>
      </c>
    </row>
    <row r="126" spans="1:32" ht="19.149999999999999" customHeight="1" outlineLevel="3">
      <c r="A126" s="30" t="s">
        <v>41</v>
      </c>
      <c r="B126" s="18" t="s">
        <v>107</v>
      </c>
      <c r="C126" s="18"/>
      <c r="D126" s="18"/>
      <c r="E126" s="18"/>
      <c r="F126" s="18"/>
      <c r="G126" s="19">
        <v>20471.109700000001</v>
      </c>
      <c r="H126" s="19">
        <v>20471.109700000001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20368.599999999999</v>
      </c>
      <c r="Z126" s="20">
        <v>0</v>
      </c>
      <c r="AA126" s="20">
        <v>0</v>
      </c>
      <c r="AB126" s="20">
        <v>10089.35088</v>
      </c>
      <c r="AC126" s="20">
        <v>-10089.35088</v>
      </c>
      <c r="AD126" s="21">
        <v>0.97859467033917724</v>
      </c>
      <c r="AE126" s="22">
        <v>0</v>
      </c>
      <c r="AF126" s="23">
        <f t="shared" si="1"/>
        <v>99.499246980245516</v>
      </c>
    </row>
    <row r="127" spans="1:32" ht="37.5" outlineLevel="4">
      <c r="A127" s="30" t="s">
        <v>108</v>
      </c>
      <c r="B127" s="18" t="s">
        <v>109</v>
      </c>
      <c r="C127" s="18"/>
      <c r="D127" s="18"/>
      <c r="E127" s="18"/>
      <c r="F127" s="18"/>
      <c r="G127" s="19">
        <v>160</v>
      </c>
      <c r="H127" s="19">
        <v>160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159.91295</v>
      </c>
      <c r="Z127" s="20">
        <v>0</v>
      </c>
      <c r="AA127" s="20">
        <v>0</v>
      </c>
      <c r="AB127" s="20">
        <v>9997.8585399999993</v>
      </c>
      <c r="AC127" s="20">
        <v>-9997.8585399999993</v>
      </c>
      <c r="AD127" s="21">
        <v>0.9784030165317924</v>
      </c>
      <c r="AE127" s="22">
        <v>0</v>
      </c>
      <c r="AF127" s="23">
        <f t="shared" si="1"/>
        <v>99.94559375</v>
      </c>
    </row>
    <row r="128" spans="1:32" outlineLevel="4">
      <c r="A128" s="30" t="s">
        <v>110</v>
      </c>
      <c r="B128" s="18" t="s">
        <v>111</v>
      </c>
      <c r="C128" s="18"/>
      <c r="D128" s="18"/>
      <c r="E128" s="18"/>
      <c r="F128" s="18"/>
      <c r="G128" s="19">
        <v>160</v>
      </c>
      <c r="H128" s="19">
        <v>160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159.91295</v>
      </c>
      <c r="Z128" s="20">
        <v>0</v>
      </c>
      <c r="AA128" s="20">
        <v>0</v>
      </c>
      <c r="AB128" s="20">
        <v>28.334340000000001</v>
      </c>
      <c r="AC128" s="20">
        <v>-28.334340000000001</v>
      </c>
      <c r="AD128" s="21">
        <v>1</v>
      </c>
      <c r="AE128" s="22">
        <v>0</v>
      </c>
      <c r="AF128" s="23">
        <f t="shared" si="1"/>
        <v>99.94559375</v>
      </c>
    </row>
    <row r="129" spans="1:32" ht="37.5" outlineLevel="3">
      <c r="A129" s="30" t="s">
        <v>112</v>
      </c>
      <c r="B129" s="18" t="s">
        <v>113</v>
      </c>
      <c r="C129" s="18"/>
      <c r="D129" s="18"/>
      <c r="E129" s="18"/>
      <c r="F129" s="18"/>
      <c r="G129" s="19">
        <v>207.37974</v>
      </c>
      <c r="H129" s="19">
        <v>207.37974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207.37974</v>
      </c>
      <c r="Z129" s="20">
        <v>0</v>
      </c>
      <c r="AA129" s="20">
        <v>0</v>
      </c>
      <c r="AB129" s="20">
        <v>21606.568869999999</v>
      </c>
      <c r="AC129" s="20">
        <v>-21606.568869999999</v>
      </c>
      <c r="AD129" s="21">
        <v>0.92761554604770602</v>
      </c>
      <c r="AE129" s="22">
        <v>0</v>
      </c>
      <c r="AF129" s="23">
        <f t="shared" si="1"/>
        <v>100</v>
      </c>
    </row>
    <row r="130" spans="1:32" ht="56.25" outlineLevel="4">
      <c r="A130" s="30" t="s">
        <v>282</v>
      </c>
      <c r="B130" s="18" t="s">
        <v>114</v>
      </c>
      <c r="C130" s="18"/>
      <c r="D130" s="18"/>
      <c r="E130" s="18"/>
      <c r="F130" s="18"/>
      <c r="G130" s="19">
        <v>207.37974</v>
      </c>
      <c r="H130" s="19">
        <v>207.37974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207.37974</v>
      </c>
      <c r="Z130" s="20">
        <v>0</v>
      </c>
      <c r="AA130" s="20">
        <v>0</v>
      </c>
      <c r="AB130" s="20">
        <v>21250.906569999999</v>
      </c>
      <c r="AC130" s="20">
        <v>-21250.906569999999</v>
      </c>
      <c r="AD130" s="21">
        <v>0.92649314546394357</v>
      </c>
      <c r="AE130" s="22">
        <v>0</v>
      </c>
      <c r="AF130" s="23">
        <f t="shared" si="1"/>
        <v>100</v>
      </c>
    </row>
    <row r="131" spans="1:32" ht="36.6" customHeight="1" outlineLevel="4">
      <c r="A131" s="30" t="s">
        <v>115</v>
      </c>
      <c r="B131" s="18" t="s">
        <v>116</v>
      </c>
      <c r="C131" s="18"/>
      <c r="D131" s="18"/>
      <c r="E131" s="18"/>
      <c r="F131" s="18"/>
      <c r="G131" s="19">
        <v>4618.7647999999999</v>
      </c>
      <c r="H131" s="19">
        <v>4618.7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4458.00641</v>
      </c>
      <c r="Z131" s="20">
        <v>0</v>
      </c>
      <c r="AA131" s="20">
        <v>0</v>
      </c>
      <c r="AB131" s="20">
        <v>303.03030000000001</v>
      </c>
      <c r="AC131" s="20">
        <v>-303.03030000000001</v>
      </c>
      <c r="AD131" s="21">
        <v>1</v>
      </c>
      <c r="AE131" s="22">
        <v>0</v>
      </c>
      <c r="AF131" s="23">
        <f t="shared" si="1"/>
        <v>96.520804771905517</v>
      </c>
    </row>
    <row r="132" spans="1:32" ht="37.5" outlineLevel="3">
      <c r="A132" s="30" t="s">
        <v>117</v>
      </c>
      <c r="B132" s="18" t="s">
        <v>118</v>
      </c>
      <c r="C132" s="18"/>
      <c r="D132" s="18"/>
      <c r="E132" s="18"/>
      <c r="F132" s="18"/>
      <c r="G132" s="19">
        <v>1238.4448</v>
      </c>
      <c r="H132" s="19">
        <v>1238.4448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1184.20355</v>
      </c>
      <c r="Z132" s="20">
        <v>0</v>
      </c>
      <c r="AA132" s="20">
        <v>0</v>
      </c>
      <c r="AB132" s="20">
        <v>5</v>
      </c>
      <c r="AC132" s="20">
        <v>-5</v>
      </c>
      <c r="AD132" s="21">
        <v>1</v>
      </c>
      <c r="AE132" s="22">
        <v>0</v>
      </c>
      <c r="AF132" s="23">
        <f t="shared" si="1"/>
        <v>95.620212543990661</v>
      </c>
    </row>
    <row r="133" spans="1:32" ht="24" customHeight="1" outlineLevel="4">
      <c r="A133" s="30" t="s">
        <v>119</v>
      </c>
      <c r="B133" s="18" t="s">
        <v>120</v>
      </c>
      <c r="C133" s="18"/>
      <c r="D133" s="18"/>
      <c r="E133" s="18"/>
      <c r="F133" s="18"/>
      <c r="G133" s="19">
        <v>443.81200000000001</v>
      </c>
      <c r="H133" s="19">
        <v>443.81200000000001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396.91325999999998</v>
      </c>
      <c r="Z133" s="20">
        <v>0</v>
      </c>
      <c r="AA133" s="20">
        <v>0</v>
      </c>
      <c r="AB133" s="20">
        <v>5</v>
      </c>
      <c r="AC133" s="20">
        <v>-5</v>
      </c>
      <c r="AD133" s="21">
        <v>1</v>
      </c>
      <c r="AE133" s="22">
        <v>0</v>
      </c>
      <c r="AF133" s="23">
        <f t="shared" si="1"/>
        <v>89.432746297982021</v>
      </c>
    </row>
    <row r="134" spans="1:32" ht="37.5" outlineLevel="3">
      <c r="A134" s="30" t="s">
        <v>121</v>
      </c>
      <c r="B134" s="18" t="s">
        <v>122</v>
      </c>
      <c r="C134" s="18"/>
      <c r="D134" s="18"/>
      <c r="E134" s="18"/>
      <c r="F134" s="18"/>
      <c r="G134" s="19">
        <v>2936.5079999999998</v>
      </c>
      <c r="H134" s="19">
        <v>2936.5079999999998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2876.8896</v>
      </c>
      <c r="Z134" s="20">
        <v>0</v>
      </c>
      <c r="AA134" s="20">
        <v>0</v>
      </c>
      <c r="AB134" s="20">
        <v>5</v>
      </c>
      <c r="AC134" s="20">
        <v>-5</v>
      </c>
      <c r="AD134" s="21">
        <v>1</v>
      </c>
      <c r="AE134" s="22">
        <v>0</v>
      </c>
      <c r="AF134" s="23">
        <f t="shared" ref="AF134:AF176" si="2">Y134/H134*100</f>
        <v>97.969751827681051</v>
      </c>
    </row>
    <row r="135" spans="1:32" ht="37.5" outlineLevel="4">
      <c r="A135" s="30" t="s">
        <v>123</v>
      </c>
      <c r="B135" s="18" t="s">
        <v>124</v>
      </c>
      <c r="C135" s="18"/>
      <c r="D135" s="18"/>
      <c r="E135" s="18"/>
      <c r="F135" s="18"/>
      <c r="G135" s="19">
        <v>4654.3</v>
      </c>
      <c r="H135" s="19">
        <v>4654.3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4647.7807899999998</v>
      </c>
      <c r="Z135" s="20">
        <v>0</v>
      </c>
      <c r="AA135" s="20">
        <v>0</v>
      </c>
      <c r="AB135" s="20">
        <v>5</v>
      </c>
      <c r="AC135" s="20">
        <v>-5</v>
      </c>
      <c r="AD135" s="21">
        <v>1</v>
      </c>
      <c r="AE135" s="22">
        <v>0</v>
      </c>
      <c r="AF135" s="23">
        <f t="shared" si="2"/>
        <v>99.859931461229394</v>
      </c>
    </row>
    <row r="136" spans="1:32" ht="75" outlineLevel="4">
      <c r="A136" s="30" t="s">
        <v>283</v>
      </c>
      <c r="B136" s="18" t="s">
        <v>125</v>
      </c>
      <c r="C136" s="18"/>
      <c r="D136" s="18"/>
      <c r="E136" s="18"/>
      <c r="F136" s="18"/>
      <c r="G136" s="19">
        <v>4654.3</v>
      </c>
      <c r="H136" s="19">
        <v>4654.3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4647.7807899999998</v>
      </c>
      <c r="Z136" s="20"/>
      <c r="AA136" s="20"/>
      <c r="AB136" s="20"/>
      <c r="AC136" s="20"/>
      <c r="AD136" s="21"/>
      <c r="AE136" s="22"/>
      <c r="AF136" s="23">
        <f t="shared" si="2"/>
        <v>99.859931461229394</v>
      </c>
    </row>
    <row r="137" spans="1:32" ht="37.5" outlineLevel="4">
      <c r="A137" s="30" t="s">
        <v>126</v>
      </c>
      <c r="B137" s="18" t="s">
        <v>127</v>
      </c>
      <c r="C137" s="18"/>
      <c r="D137" s="18"/>
      <c r="E137" s="18"/>
      <c r="F137" s="18"/>
      <c r="G137" s="19">
        <v>548</v>
      </c>
      <c r="H137" s="19">
        <v>548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516</v>
      </c>
      <c r="Z137" s="20"/>
      <c r="AA137" s="20"/>
      <c r="AB137" s="20"/>
      <c r="AC137" s="20"/>
      <c r="AD137" s="21"/>
      <c r="AE137" s="22"/>
      <c r="AF137" s="23">
        <f t="shared" si="2"/>
        <v>94.160583941605836</v>
      </c>
    </row>
    <row r="138" spans="1:32">
      <c r="A138" s="30" t="s">
        <v>128</v>
      </c>
      <c r="B138" s="18" t="s">
        <v>129</v>
      </c>
      <c r="C138" s="18"/>
      <c r="D138" s="18"/>
      <c r="E138" s="18"/>
      <c r="F138" s="18"/>
      <c r="G138" s="19">
        <v>548</v>
      </c>
      <c r="H138" s="19">
        <v>548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516</v>
      </c>
      <c r="Z138" s="20">
        <v>0</v>
      </c>
      <c r="AA138" s="20">
        <v>0</v>
      </c>
      <c r="AB138" s="20">
        <v>661.5</v>
      </c>
      <c r="AC138" s="20">
        <v>-661.5</v>
      </c>
      <c r="AD138" s="21">
        <v>1</v>
      </c>
      <c r="AE138" s="22">
        <v>0</v>
      </c>
      <c r="AF138" s="23">
        <f t="shared" si="2"/>
        <v>94.160583941605836</v>
      </c>
    </row>
    <row r="139" spans="1:32" ht="56.25" outlineLevel="3">
      <c r="A139" s="30" t="s">
        <v>284</v>
      </c>
      <c r="B139" s="18" t="s">
        <v>130</v>
      </c>
      <c r="C139" s="18"/>
      <c r="D139" s="18"/>
      <c r="E139" s="18"/>
      <c r="F139" s="18"/>
      <c r="G139" s="19">
        <v>61644.489300000001</v>
      </c>
      <c r="H139" s="19">
        <v>61644.489300000001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60319.5</v>
      </c>
      <c r="Z139" s="20">
        <v>0</v>
      </c>
      <c r="AA139" s="20">
        <v>0</v>
      </c>
      <c r="AB139" s="20">
        <v>661.5</v>
      </c>
      <c r="AC139" s="20">
        <v>-661.5</v>
      </c>
      <c r="AD139" s="21">
        <v>1</v>
      </c>
      <c r="AE139" s="22">
        <v>0</v>
      </c>
      <c r="AF139" s="23">
        <f t="shared" si="2"/>
        <v>97.850595706046349</v>
      </c>
    </row>
    <row r="140" spans="1:32" ht="41.25" customHeight="1" outlineLevel="4">
      <c r="A140" s="30" t="s">
        <v>4</v>
      </c>
      <c r="B140" s="18" t="s">
        <v>131</v>
      </c>
      <c r="C140" s="18"/>
      <c r="D140" s="18"/>
      <c r="E140" s="18"/>
      <c r="F140" s="18"/>
      <c r="G140" s="19">
        <v>13954.691000000001</v>
      </c>
      <c r="H140" s="19">
        <v>13954.691000000001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13917.1</v>
      </c>
      <c r="Z140" s="20">
        <v>0</v>
      </c>
      <c r="AA140" s="20">
        <v>0</v>
      </c>
      <c r="AB140" s="20">
        <v>661.5</v>
      </c>
      <c r="AC140" s="20">
        <v>-661.5</v>
      </c>
      <c r="AD140" s="21">
        <v>1</v>
      </c>
      <c r="AE140" s="22">
        <v>0</v>
      </c>
      <c r="AF140" s="23">
        <f t="shared" si="2"/>
        <v>99.730621050656012</v>
      </c>
    </row>
    <row r="141" spans="1:32" ht="37.5">
      <c r="A141" s="30" t="s">
        <v>6</v>
      </c>
      <c r="B141" s="18" t="s">
        <v>132</v>
      </c>
      <c r="C141" s="18"/>
      <c r="D141" s="18"/>
      <c r="E141" s="18"/>
      <c r="F141" s="18"/>
      <c r="G141" s="19">
        <v>2465.9</v>
      </c>
      <c r="H141" s="19">
        <v>2465.9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2461.3000000000002</v>
      </c>
      <c r="Z141" s="20">
        <v>0</v>
      </c>
      <c r="AA141" s="20">
        <v>0</v>
      </c>
      <c r="AB141" s="20">
        <v>815</v>
      </c>
      <c r="AC141" s="20">
        <v>-815</v>
      </c>
      <c r="AD141" s="21">
        <v>1</v>
      </c>
      <c r="AE141" s="22">
        <v>0</v>
      </c>
      <c r="AF141" s="23">
        <f t="shared" si="2"/>
        <v>99.813455533476628</v>
      </c>
    </row>
    <row r="142" spans="1:32" ht="37.5" outlineLevel="3">
      <c r="A142" s="30" t="s">
        <v>41</v>
      </c>
      <c r="B142" s="18" t="s">
        <v>133</v>
      </c>
      <c r="C142" s="18"/>
      <c r="D142" s="18"/>
      <c r="E142" s="18"/>
      <c r="F142" s="18"/>
      <c r="G142" s="19">
        <v>11469.261</v>
      </c>
      <c r="H142" s="19">
        <v>11469.261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11436.3</v>
      </c>
      <c r="Z142" s="20">
        <v>0</v>
      </c>
      <c r="AA142" s="20">
        <v>0</v>
      </c>
      <c r="AB142" s="20">
        <v>815</v>
      </c>
      <c r="AC142" s="20">
        <v>-815</v>
      </c>
      <c r="AD142" s="21">
        <v>1</v>
      </c>
      <c r="AE142" s="22">
        <v>0</v>
      </c>
      <c r="AF142" s="23">
        <f t="shared" si="2"/>
        <v>99.712614439587682</v>
      </c>
    </row>
    <row r="143" spans="1:32" ht="37.5" outlineLevel="4">
      <c r="A143" s="30" t="s">
        <v>15</v>
      </c>
      <c r="B143" s="18" t="s">
        <v>134</v>
      </c>
      <c r="C143" s="18"/>
      <c r="D143" s="18"/>
      <c r="E143" s="18"/>
      <c r="F143" s="18"/>
      <c r="G143" s="19">
        <v>19.53</v>
      </c>
      <c r="H143" s="19">
        <v>19.53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19.5</v>
      </c>
      <c r="Z143" s="20">
        <v>0</v>
      </c>
      <c r="AA143" s="20">
        <v>0</v>
      </c>
      <c r="AB143" s="20">
        <v>815</v>
      </c>
      <c r="AC143" s="20">
        <v>-815</v>
      </c>
      <c r="AD143" s="21">
        <v>1</v>
      </c>
      <c r="AE143" s="22">
        <v>0</v>
      </c>
      <c r="AF143" s="23">
        <f t="shared" si="2"/>
        <v>99.846390168970814</v>
      </c>
    </row>
    <row r="144" spans="1:32" ht="37.5">
      <c r="A144" s="30" t="s">
        <v>135</v>
      </c>
      <c r="B144" s="18" t="s">
        <v>136</v>
      </c>
      <c r="C144" s="18"/>
      <c r="D144" s="18"/>
      <c r="E144" s="18"/>
      <c r="F144" s="18"/>
      <c r="G144" s="19">
        <v>3552.5189999999998</v>
      </c>
      <c r="H144" s="19">
        <v>3552.5189999999998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3487.2</v>
      </c>
      <c r="Z144" s="20">
        <v>0</v>
      </c>
      <c r="AA144" s="20">
        <v>0</v>
      </c>
      <c r="AB144" s="20">
        <v>19.917999999999999</v>
      </c>
      <c r="AC144" s="20">
        <v>-19.917999999999999</v>
      </c>
      <c r="AD144" s="21">
        <v>0.66393333333333338</v>
      </c>
      <c r="AE144" s="22">
        <v>0</v>
      </c>
      <c r="AF144" s="23">
        <f t="shared" si="2"/>
        <v>98.161332845791961</v>
      </c>
    </row>
    <row r="145" spans="1:32" ht="37.5" outlineLevel="3">
      <c r="A145" s="30" t="s">
        <v>41</v>
      </c>
      <c r="B145" s="18" t="s">
        <v>137</v>
      </c>
      <c r="C145" s="18"/>
      <c r="D145" s="18"/>
      <c r="E145" s="18"/>
      <c r="F145" s="18"/>
      <c r="G145" s="19">
        <v>3552.5189999999998</v>
      </c>
      <c r="H145" s="19">
        <v>3552.5189999999998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3487.2274299999999</v>
      </c>
      <c r="Z145" s="20">
        <v>0</v>
      </c>
      <c r="AA145" s="20">
        <v>0</v>
      </c>
      <c r="AB145" s="20">
        <v>19.917999999999999</v>
      </c>
      <c r="AC145" s="20">
        <v>-19.917999999999999</v>
      </c>
      <c r="AD145" s="21">
        <v>0.66393333333333338</v>
      </c>
      <c r="AE145" s="22">
        <v>0</v>
      </c>
      <c r="AF145" s="23">
        <f t="shared" si="2"/>
        <v>98.162104973963551</v>
      </c>
    </row>
    <row r="146" spans="1:32" ht="39" customHeight="1" outlineLevel="4">
      <c r="A146" s="30" t="s">
        <v>138</v>
      </c>
      <c r="B146" s="18" t="s">
        <v>139</v>
      </c>
      <c r="C146" s="18"/>
      <c r="D146" s="18"/>
      <c r="E146" s="18"/>
      <c r="F146" s="18"/>
      <c r="G146" s="19">
        <v>14964.25</v>
      </c>
      <c r="H146" s="19">
        <v>14964.25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14531.5</v>
      </c>
      <c r="Z146" s="20">
        <v>0</v>
      </c>
      <c r="AA146" s="20">
        <v>0</v>
      </c>
      <c r="AB146" s="20">
        <v>19.917999999999999</v>
      </c>
      <c r="AC146" s="20">
        <v>-19.917999999999999</v>
      </c>
      <c r="AD146" s="21">
        <v>0.66393333333333338</v>
      </c>
      <c r="AE146" s="22">
        <v>0</v>
      </c>
      <c r="AF146" s="23">
        <f t="shared" si="2"/>
        <v>97.108107656581524</v>
      </c>
    </row>
    <row r="147" spans="1:32" ht="45" customHeight="1" outlineLevel="4">
      <c r="A147" s="30" t="s">
        <v>41</v>
      </c>
      <c r="B147" s="18" t="s">
        <v>140</v>
      </c>
      <c r="C147" s="18"/>
      <c r="D147" s="18"/>
      <c r="E147" s="18"/>
      <c r="F147" s="18"/>
      <c r="G147" s="19">
        <v>14941.857</v>
      </c>
      <c r="H147" s="19">
        <v>14941.857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14509.1</v>
      </c>
      <c r="Z147" s="20"/>
      <c r="AA147" s="20"/>
      <c r="AB147" s="20"/>
      <c r="AC147" s="20"/>
      <c r="AD147" s="21"/>
      <c r="AE147" s="22"/>
      <c r="AF147" s="23">
        <f t="shared" si="2"/>
        <v>97.103726799152213</v>
      </c>
    </row>
    <row r="148" spans="1:32" ht="37.15" customHeight="1" outlineLevel="4">
      <c r="A148" s="30" t="s">
        <v>285</v>
      </c>
      <c r="B148" s="18" t="s">
        <v>141</v>
      </c>
      <c r="C148" s="18"/>
      <c r="D148" s="18"/>
      <c r="E148" s="18"/>
      <c r="F148" s="18"/>
      <c r="G148" s="19">
        <v>22.393000000000001</v>
      </c>
      <c r="H148" s="19">
        <v>22.393000000000001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22.393000000000001</v>
      </c>
      <c r="Z148" s="20"/>
      <c r="AA148" s="20"/>
      <c r="AB148" s="20"/>
      <c r="AC148" s="20"/>
      <c r="AD148" s="21"/>
      <c r="AE148" s="22"/>
      <c r="AF148" s="23">
        <f t="shared" si="2"/>
        <v>100</v>
      </c>
    </row>
    <row r="149" spans="1:32" ht="21" customHeight="1" outlineLevel="4">
      <c r="A149" s="30" t="s">
        <v>142</v>
      </c>
      <c r="B149" s="18" t="s">
        <v>143</v>
      </c>
      <c r="C149" s="18"/>
      <c r="D149" s="18"/>
      <c r="E149" s="18"/>
      <c r="F149" s="18"/>
      <c r="G149" s="19">
        <v>29099.029299999998</v>
      </c>
      <c r="H149" s="19">
        <v>29099.029299999998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28309.698130000001</v>
      </c>
      <c r="Z149" s="20"/>
      <c r="AA149" s="20"/>
      <c r="AB149" s="20"/>
      <c r="AC149" s="20"/>
      <c r="AD149" s="21"/>
      <c r="AE149" s="22"/>
      <c r="AF149" s="23">
        <f t="shared" si="2"/>
        <v>97.287431268368806</v>
      </c>
    </row>
    <row r="150" spans="1:32" ht="37.5">
      <c r="A150" s="30" t="s">
        <v>41</v>
      </c>
      <c r="B150" s="18" t="s">
        <v>144</v>
      </c>
      <c r="C150" s="18"/>
      <c r="D150" s="18"/>
      <c r="E150" s="18"/>
      <c r="F150" s="18"/>
      <c r="G150" s="19">
        <v>27699.026300000001</v>
      </c>
      <c r="H150" s="19">
        <v>27699.026300000001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26909.698130000001</v>
      </c>
      <c r="Z150" s="20">
        <v>0</v>
      </c>
      <c r="AA150" s="20">
        <v>0</v>
      </c>
      <c r="AB150" s="20">
        <v>298.99984999999998</v>
      </c>
      <c r="AC150" s="20">
        <v>-298.99984999999998</v>
      </c>
      <c r="AD150" s="21">
        <v>1</v>
      </c>
      <c r="AE150" s="22">
        <v>0</v>
      </c>
      <c r="AF150" s="23">
        <f t="shared" si="2"/>
        <v>97.150339649303845</v>
      </c>
    </row>
    <row r="151" spans="1:32" ht="43.15" customHeight="1" outlineLevel="3">
      <c r="A151" s="30" t="s">
        <v>145</v>
      </c>
      <c r="B151" s="18" t="s">
        <v>146</v>
      </c>
      <c r="C151" s="18"/>
      <c r="D151" s="18"/>
      <c r="E151" s="18"/>
      <c r="F151" s="18"/>
      <c r="G151" s="19">
        <v>1400.0029999999999</v>
      </c>
      <c r="H151" s="19">
        <v>1400.0029999999999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1400</v>
      </c>
      <c r="Z151" s="20">
        <v>0</v>
      </c>
      <c r="AA151" s="20">
        <v>0</v>
      </c>
      <c r="AB151" s="20">
        <v>298.99984999999998</v>
      </c>
      <c r="AC151" s="20">
        <v>-298.99984999999998</v>
      </c>
      <c r="AD151" s="21">
        <v>1</v>
      </c>
      <c r="AE151" s="22">
        <v>0</v>
      </c>
      <c r="AF151" s="23">
        <f t="shared" si="2"/>
        <v>99.999785714744903</v>
      </c>
    </row>
    <row r="152" spans="1:32" outlineLevel="4">
      <c r="A152" s="30" t="s">
        <v>147</v>
      </c>
      <c r="B152" s="18" t="s">
        <v>148</v>
      </c>
      <c r="C152" s="18"/>
      <c r="D152" s="18"/>
      <c r="E152" s="18"/>
      <c r="F152" s="18"/>
      <c r="G152" s="19">
        <v>5</v>
      </c>
      <c r="H152" s="19">
        <v>5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4.9950000000000001</v>
      </c>
      <c r="Z152" s="20">
        <v>0</v>
      </c>
      <c r="AA152" s="20">
        <v>0</v>
      </c>
      <c r="AB152" s="20">
        <v>298.99984999999998</v>
      </c>
      <c r="AC152" s="20">
        <v>-298.99984999999998</v>
      </c>
      <c r="AD152" s="21">
        <v>1</v>
      </c>
      <c r="AE152" s="22">
        <v>0</v>
      </c>
      <c r="AF152" s="23">
        <f t="shared" si="2"/>
        <v>99.9</v>
      </c>
    </row>
    <row r="153" spans="1:32" ht="37.5">
      <c r="A153" s="30" t="s">
        <v>41</v>
      </c>
      <c r="B153" s="18" t="s">
        <v>149</v>
      </c>
      <c r="C153" s="18"/>
      <c r="D153" s="18"/>
      <c r="E153" s="18"/>
      <c r="F153" s="18"/>
      <c r="G153" s="19">
        <v>5</v>
      </c>
      <c r="H153" s="19">
        <v>5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4.9950000000000001</v>
      </c>
      <c r="Z153" s="24">
        <v>0</v>
      </c>
      <c r="AA153" s="24">
        <v>0</v>
      </c>
      <c r="AB153" s="24">
        <v>354013.69196000003</v>
      </c>
      <c r="AC153" s="24">
        <v>-354013.69196000003</v>
      </c>
      <c r="AD153" s="25">
        <v>0.91888380095505162</v>
      </c>
      <c r="AE153" s="26">
        <v>0</v>
      </c>
      <c r="AF153" s="23">
        <f t="shared" si="2"/>
        <v>99.9</v>
      </c>
    </row>
    <row r="154" spans="1:32" ht="37.5">
      <c r="A154" s="30" t="s">
        <v>286</v>
      </c>
      <c r="B154" s="18" t="s">
        <v>150</v>
      </c>
      <c r="C154" s="18"/>
      <c r="D154" s="18"/>
      <c r="E154" s="18"/>
      <c r="F154" s="18"/>
      <c r="G154" s="19">
        <v>5</v>
      </c>
      <c r="H154" s="19">
        <v>5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4.9589999999999996</v>
      </c>
      <c r="Z154" s="27"/>
      <c r="AA154" s="27"/>
      <c r="AB154" s="27" t="s">
        <v>2</v>
      </c>
      <c r="AC154" s="27"/>
      <c r="AD154" s="27"/>
      <c r="AE154" s="27"/>
      <c r="AF154" s="23">
        <f t="shared" si="2"/>
        <v>99.179999999999993</v>
      </c>
    </row>
    <row r="155" spans="1:32" ht="37.5">
      <c r="A155" s="30" t="s">
        <v>41</v>
      </c>
      <c r="B155" s="18" t="s">
        <v>151</v>
      </c>
      <c r="C155" s="18"/>
      <c r="D155" s="18"/>
      <c r="E155" s="18"/>
      <c r="F155" s="18"/>
      <c r="G155" s="19">
        <v>5</v>
      </c>
      <c r="H155" s="19">
        <v>5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4.9589999999999996</v>
      </c>
      <c r="Z155" s="28"/>
      <c r="AA155" s="28"/>
      <c r="AB155" s="28"/>
      <c r="AC155" s="28"/>
      <c r="AD155" s="28"/>
      <c r="AE155" s="28"/>
      <c r="AF155" s="23">
        <f t="shared" si="2"/>
        <v>99.179999999999993</v>
      </c>
    </row>
    <row r="156" spans="1:32" ht="37.5">
      <c r="A156" s="30" t="s">
        <v>126</v>
      </c>
      <c r="B156" s="18" t="s">
        <v>172</v>
      </c>
      <c r="C156" s="18"/>
      <c r="D156" s="18"/>
      <c r="E156" s="18"/>
      <c r="F156" s="18"/>
      <c r="G156" s="19">
        <v>64</v>
      </c>
      <c r="H156" s="19">
        <v>64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64</v>
      </c>
      <c r="Z156" s="29"/>
      <c r="AA156" s="29"/>
      <c r="AB156" s="29"/>
      <c r="AC156" s="29"/>
      <c r="AD156" s="29"/>
      <c r="AE156" s="29"/>
      <c r="AF156" s="23">
        <f t="shared" si="2"/>
        <v>100</v>
      </c>
    </row>
    <row r="157" spans="1:32">
      <c r="A157" s="30" t="s">
        <v>128</v>
      </c>
      <c r="B157" s="18" t="s">
        <v>173</v>
      </c>
      <c r="C157" s="18"/>
      <c r="D157" s="18"/>
      <c r="E157" s="18"/>
      <c r="F157" s="18"/>
      <c r="G157" s="19">
        <v>64</v>
      </c>
      <c r="H157" s="19">
        <v>64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64</v>
      </c>
      <c r="Z157" s="29"/>
      <c r="AA157" s="29"/>
      <c r="AB157" s="29"/>
      <c r="AC157" s="29"/>
      <c r="AD157" s="29"/>
      <c r="AE157" s="29"/>
      <c r="AF157" s="23">
        <f t="shared" si="2"/>
        <v>100</v>
      </c>
    </row>
    <row r="158" spans="1:32" ht="56.25">
      <c r="A158" s="30" t="s">
        <v>287</v>
      </c>
      <c r="B158" s="18" t="s">
        <v>152</v>
      </c>
      <c r="C158" s="18"/>
      <c r="D158" s="18"/>
      <c r="E158" s="18"/>
      <c r="F158" s="18"/>
      <c r="G158" s="19">
        <v>699.3</v>
      </c>
      <c r="H158" s="19">
        <v>699.3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699.3</v>
      </c>
      <c r="Z158" s="29"/>
      <c r="AA158" s="29"/>
      <c r="AB158" s="29"/>
      <c r="AC158" s="29"/>
      <c r="AD158" s="29"/>
      <c r="AE158" s="29"/>
      <c r="AF158" s="23">
        <f t="shared" si="2"/>
        <v>100</v>
      </c>
    </row>
    <row r="159" spans="1:32" ht="56.25">
      <c r="A159" s="30" t="s">
        <v>153</v>
      </c>
      <c r="B159" s="18" t="s">
        <v>154</v>
      </c>
      <c r="C159" s="18"/>
      <c r="D159" s="18"/>
      <c r="E159" s="18"/>
      <c r="F159" s="18"/>
      <c r="G159" s="19">
        <v>699.3</v>
      </c>
      <c r="H159" s="19">
        <v>699.3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699.3</v>
      </c>
      <c r="Z159" s="29"/>
      <c r="AA159" s="29"/>
      <c r="AB159" s="29"/>
      <c r="AC159" s="29"/>
      <c r="AD159" s="29"/>
      <c r="AE159" s="29"/>
      <c r="AF159" s="23">
        <f t="shared" si="2"/>
        <v>100</v>
      </c>
    </row>
    <row r="160" spans="1:32" ht="21" customHeight="1">
      <c r="A160" s="30" t="s">
        <v>155</v>
      </c>
      <c r="B160" s="18" t="s">
        <v>156</v>
      </c>
      <c r="C160" s="18"/>
      <c r="D160" s="18"/>
      <c r="E160" s="18"/>
      <c r="F160" s="18"/>
      <c r="G160" s="19">
        <v>699.3</v>
      </c>
      <c r="H160" s="19">
        <v>699.3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699.3</v>
      </c>
      <c r="Z160" s="29"/>
      <c r="AA160" s="29"/>
      <c r="AB160" s="29"/>
      <c r="AC160" s="29"/>
      <c r="AD160" s="29"/>
      <c r="AE160" s="29"/>
      <c r="AF160" s="23">
        <f t="shared" si="2"/>
        <v>100</v>
      </c>
    </row>
    <row r="161" spans="1:32" ht="56.25">
      <c r="A161" s="30" t="s">
        <v>288</v>
      </c>
      <c r="B161" s="18" t="s">
        <v>157</v>
      </c>
      <c r="C161" s="18"/>
      <c r="D161" s="18"/>
      <c r="E161" s="18"/>
      <c r="F161" s="18"/>
      <c r="G161" s="19">
        <v>30</v>
      </c>
      <c r="H161" s="19">
        <v>30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30</v>
      </c>
      <c r="Z161" s="29"/>
      <c r="AA161" s="29"/>
      <c r="AB161" s="29"/>
      <c r="AC161" s="29"/>
      <c r="AD161" s="29"/>
      <c r="AE161" s="29"/>
      <c r="AF161" s="23">
        <f t="shared" si="2"/>
        <v>100</v>
      </c>
    </row>
    <row r="162" spans="1:32" ht="75">
      <c r="A162" s="30" t="s">
        <v>158</v>
      </c>
      <c r="B162" s="18" t="s">
        <v>159</v>
      </c>
      <c r="C162" s="18"/>
      <c r="D162" s="18"/>
      <c r="E162" s="18"/>
      <c r="F162" s="18"/>
      <c r="G162" s="19">
        <v>30</v>
      </c>
      <c r="H162" s="19">
        <v>30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30</v>
      </c>
      <c r="Z162" s="29"/>
      <c r="AA162" s="29"/>
      <c r="AB162" s="29"/>
      <c r="AC162" s="29"/>
      <c r="AD162" s="29"/>
      <c r="AE162" s="29"/>
      <c r="AF162" s="23">
        <f t="shared" si="2"/>
        <v>100</v>
      </c>
    </row>
    <row r="163" spans="1:32" ht="37.5">
      <c r="A163" s="30" t="s">
        <v>289</v>
      </c>
      <c r="B163" s="18" t="s">
        <v>160</v>
      </c>
      <c r="C163" s="18"/>
      <c r="D163" s="18"/>
      <c r="E163" s="18"/>
      <c r="F163" s="18"/>
      <c r="G163" s="19">
        <v>30</v>
      </c>
      <c r="H163" s="19">
        <v>30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30</v>
      </c>
      <c r="Z163" s="29"/>
      <c r="AA163" s="29"/>
      <c r="AB163" s="29"/>
      <c r="AC163" s="29"/>
      <c r="AD163" s="29"/>
      <c r="AE163" s="29"/>
      <c r="AF163" s="23">
        <f t="shared" si="2"/>
        <v>100</v>
      </c>
    </row>
    <row r="164" spans="1:32" ht="75">
      <c r="A164" s="30" t="s">
        <v>290</v>
      </c>
      <c r="B164" s="18" t="s">
        <v>174</v>
      </c>
      <c r="C164" s="18"/>
      <c r="D164" s="18"/>
      <c r="E164" s="18"/>
      <c r="F164" s="18"/>
      <c r="G164" s="19">
        <v>2948</v>
      </c>
      <c r="H164" s="19">
        <v>2948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2947.3684499999999</v>
      </c>
      <c r="Z164" s="29"/>
      <c r="AA164" s="29"/>
      <c r="AB164" s="29"/>
      <c r="AC164" s="29"/>
      <c r="AD164" s="29"/>
      <c r="AE164" s="29"/>
      <c r="AF164" s="23">
        <f t="shared" si="2"/>
        <v>99.978577001356854</v>
      </c>
    </row>
    <row r="165" spans="1:32" ht="37.5">
      <c r="A165" s="30" t="s">
        <v>175</v>
      </c>
      <c r="B165" s="18" t="s">
        <v>291</v>
      </c>
      <c r="C165" s="18"/>
      <c r="D165" s="18"/>
      <c r="E165" s="18"/>
      <c r="F165" s="18"/>
      <c r="G165" s="19">
        <v>2948</v>
      </c>
      <c r="H165" s="19">
        <v>2948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2947.3684499999999</v>
      </c>
      <c r="Z165" s="29"/>
      <c r="AA165" s="29"/>
      <c r="AB165" s="29"/>
      <c r="AC165" s="29"/>
      <c r="AD165" s="29"/>
      <c r="AE165" s="29"/>
      <c r="AF165" s="23">
        <f t="shared" si="2"/>
        <v>99.978577001356854</v>
      </c>
    </row>
    <row r="166" spans="1:32" ht="62.25" customHeight="1">
      <c r="A166" s="30" t="s">
        <v>292</v>
      </c>
      <c r="B166" s="18" t="s">
        <v>293</v>
      </c>
      <c r="C166" s="18"/>
      <c r="D166" s="18"/>
      <c r="E166" s="18"/>
      <c r="F166" s="18"/>
      <c r="G166" s="19">
        <v>2948</v>
      </c>
      <c r="H166" s="19">
        <v>2948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2947.3684499999999</v>
      </c>
      <c r="Z166" s="29"/>
      <c r="AA166" s="29"/>
      <c r="AB166" s="29"/>
      <c r="AC166" s="29"/>
      <c r="AD166" s="29"/>
      <c r="AE166" s="29"/>
      <c r="AF166" s="23">
        <f t="shared" si="2"/>
        <v>99.978577001356854</v>
      </c>
    </row>
    <row r="167" spans="1:32" ht="56.25">
      <c r="A167" s="30" t="s">
        <v>294</v>
      </c>
      <c r="B167" s="18" t="s">
        <v>295</v>
      </c>
      <c r="C167" s="18"/>
      <c r="D167" s="18"/>
      <c r="E167" s="18"/>
      <c r="F167" s="18"/>
      <c r="G167" s="19">
        <v>25</v>
      </c>
      <c r="H167" s="19">
        <v>25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21.617000000000001</v>
      </c>
      <c r="Z167" s="29"/>
      <c r="AA167" s="29"/>
      <c r="AB167" s="29"/>
      <c r="AC167" s="29"/>
      <c r="AD167" s="29"/>
      <c r="AE167" s="29"/>
      <c r="AF167" s="23">
        <f t="shared" si="2"/>
        <v>86.468000000000004</v>
      </c>
    </row>
    <row r="168" spans="1:32" ht="93.75">
      <c r="A168" s="30" t="s">
        <v>39</v>
      </c>
      <c r="B168" s="18" t="s">
        <v>296</v>
      </c>
      <c r="C168" s="18"/>
      <c r="D168" s="18"/>
      <c r="E168" s="18"/>
      <c r="F168" s="18"/>
      <c r="G168" s="19">
        <v>25</v>
      </c>
      <c r="H168" s="19">
        <v>25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21.617000000000001</v>
      </c>
      <c r="Z168" s="29"/>
      <c r="AA168" s="29"/>
      <c r="AB168" s="29"/>
      <c r="AC168" s="29"/>
      <c r="AD168" s="29"/>
      <c r="AE168" s="29"/>
      <c r="AF168" s="23">
        <f t="shared" si="2"/>
        <v>86.468000000000004</v>
      </c>
    </row>
    <row r="169" spans="1:32" ht="37.5">
      <c r="A169" s="30" t="s">
        <v>41</v>
      </c>
      <c r="B169" s="18" t="s">
        <v>297</v>
      </c>
      <c r="C169" s="18"/>
      <c r="D169" s="18"/>
      <c r="E169" s="18"/>
      <c r="F169" s="18"/>
      <c r="G169" s="19">
        <v>25</v>
      </c>
      <c r="H169" s="19">
        <v>25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21.617000000000001</v>
      </c>
      <c r="Z169" s="29"/>
      <c r="AA169" s="29"/>
      <c r="AB169" s="29"/>
      <c r="AC169" s="29"/>
      <c r="AD169" s="29"/>
      <c r="AE169" s="29"/>
      <c r="AF169" s="23">
        <f t="shared" si="2"/>
        <v>86.468000000000004</v>
      </c>
    </row>
    <row r="170" spans="1:32" ht="75">
      <c r="A170" s="30" t="s">
        <v>298</v>
      </c>
      <c r="B170" s="18" t="s">
        <v>299</v>
      </c>
      <c r="C170" s="18"/>
      <c r="D170" s="18"/>
      <c r="E170" s="18"/>
      <c r="F170" s="18"/>
      <c r="G170" s="19">
        <v>3908.3409299999998</v>
      </c>
      <c r="H170" s="19">
        <v>3908.3409299999998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3906.8194199999998</v>
      </c>
      <c r="Z170" s="29"/>
      <c r="AA170" s="29"/>
      <c r="AB170" s="29"/>
      <c r="AC170" s="29"/>
      <c r="AD170" s="29"/>
      <c r="AE170" s="29"/>
      <c r="AF170" s="23">
        <f t="shared" si="2"/>
        <v>99.961070182278092</v>
      </c>
    </row>
    <row r="171" spans="1:32" ht="56.25">
      <c r="A171" s="30" t="s">
        <v>300</v>
      </c>
      <c r="B171" s="18" t="s">
        <v>301</v>
      </c>
      <c r="C171" s="18"/>
      <c r="D171" s="18"/>
      <c r="E171" s="18"/>
      <c r="F171" s="18"/>
      <c r="G171" s="19">
        <v>3908.3409299999998</v>
      </c>
      <c r="H171" s="19">
        <v>3908.3409299999998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3906.8194199999998</v>
      </c>
      <c r="Z171" s="29"/>
      <c r="AA171" s="29"/>
      <c r="AB171" s="29"/>
      <c r="AC171" s="29"/>
      <c r="AD171" s="29"/>
      <c r="AE171" s="29"/>
      <c r="AF171" s="23">
        <f t="shared" si="2"/>
        <v>99.961070182278092</v>
      </c>
    </row>
    <row r="172" spans="1:32" ht="42" customHeight="1">
      <c r="A172" s="30" t="s">
        <v>302</v>
      </c>
      <c r="B172" s="18" t="s">
        <v>303</v>
      </c>
      <c r="C172" s="18"/>
      <c r="D172" s="18"/>
      <c r="E172" s="18"/>
      <c r="F172" s="18"/>
      <c r="G172" s="19">
        <v>3908.3409299999998</v>
      </c>
      <c r="H172" s="19">
        <v>3908.3409299999998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3906.8194199999998</v>
      </c>
      <c r="Z172" s="29"/>
      <c r="AA172" s="29"/>
      <c r="AB172" s="29"/>
      <c r="AC172" s="29"/>
      <c r="AD172" s="29"/>
      <c r="AE172" s="29"/>
      <c r="AF172" s="23">
        <f t="shared" si="2"/>
        <v>99.961070182278092</v>
      </c>
    </row>
    <row r="173" spans="1:32" ht="56.25">
      <c r="A173" s="30" t="s">
        <v>304</v>
      </c>
      <c r="B173" s="18" t="s">
        <v>305</v>
      </c>
      <c r="C173" s="18"/>
      <c r="D173" s="18"/>
      <c r="E173" s="18"/>
      <c r="F173" s="18"/>
      <c r="G173" s="19">
        <v>3731.9052200000001</v>
      </c>
      <c r="H173" s="19">
        <v>3731.9052200000001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3728.5865800000001</v>
      </c>
      <c r="Z173" s="29"/>
      <c r="AA173" s="29"/>
      <c r="AB173" s="29"/>
      <c r="AC173" s="29"/>
      <c r="AD173" s="29"/>
      <c r="AE173" s="29"/>
      <c r="AF173" s="23">
        <f t="shared" si="2"/>
        <v>99.911073840187186</v>
      </c>
    </row>
    <row r="174" spans="1:32" ht="37.5">
      <c r="A174" s="30" t="s">
        <v>306</v>
      </c>
      <c r="B174" s="18" t="s">
        <v>307</v>
      </c>
      <c r="C174" s="18"/>
      <c r="D174" s="18"/>
      <c r="E174" s="18"/>
      <c r="F174" s="18"/>
      <c r="G174" s="19">
        <v>3731.9052200000001</v>
      </c>
      <c r="H174" s="19">
        <v>3731.9052200000001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3728.5865800000001</v>
      </c>
      <c r="Z174" s="29"/>
      <c r="AA174" s="29"/>
      <c r="AB174" s="29"/>
      <c r="AC174" s="29"/>
      <c r="AD174" s="29"/>
      <c r="AE174" s="29"/>
      <c r="AF174" s="23">
        <f t="shared" si="2"/>
        <v>99.911073840187186</v>
      </c>
    </row>
    <row r="175" spans="1:32" ht="37.5">
      <c r="A175" s="31" t="s">
        <v>308</v>
      </c>
      <c r="B175" s="32" t="s">
        <v>309</v>
      </c>
      <c r="C175" s="18"/>
      <c r="D175" s="18"/>
      <c r="E175" s="18"/>
      <c r="F175" s="18"/>
      <c r="G175" s="19">
        <v>3731.9052200000001</v>
      </c>
      <c r="H175" s="19">
        <v>3731.9052200000001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3728.5865800000001</v>
      </c>
      <c r="Z175" s="29"/>
      <c r="AA175" s="29"/>
      <c r="AB175" s="29"/>
      <c r="AC175" s="29"/>
      <c r="AD175" s="29"/>
      <c r="AE175" s="29"/>
      <c r="AF175" s="23">
        <f t="shared" si="2"/>
        <v>99.911073840187186</v>
      </c>
    </row>
    <row r="176" spans="1:32">
      <c r="A176" s="33" t="s">
        <v>311</v>
      </c>
      <c r="B176" s="34"/>
      <c r="C176" s="35"/>
      <c r="D176" s="35"/>
      <c r="E176" s="35"/>
      <c r="F176" s="35"/>
      <c r="G176" s="35"/>
      <c r="H176" s="36">
        <v>845974.63268000004</v>
      </c>
      <c r="I176" s="36">
        <v>0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808389.4</v>
      </c>
      <c r="Z176" s="36">
        <v>808389.36610999994</v>
      </c>
      <c r="AA176" s="35"/>
      <c r="AB176" s="35"/>
      <c r="AC176" s="35"/>
      <c r="AD176" s="35"/>
      <c r="AE176" s="35"/>
      <c r="AF176" s="37">
        <f t="shared" si="2"/>
        <v>95.557167883281309</v>
      </c>
    </row>
  </sheetData>
  <mergeCells count="37">
    <mergeCell ref="A8:AE8"/>
    <mergeCell ref="A9:A10"/>
    <mergeCell ref="B9:B10"/>
    <mergeCell ref="AA9:AA10"/>
    <mergeCell ref="Y9:Y10"/>
    <mergeCell ref="Z9:Z10"/>
    <mergeCell ref="AC9:AC10"/>
    <mergeCell ref="H9:H10"/>
    <mergeCell ref="I9:I10"/>
    <mergeCell ref="C9:C10"/>
    <mergeCell ref="D9:D10"/>
    <mergeCell ref="E9:E10"/>
    <mergeCell ref="F9:F10"/>
    <mergeCell ref="U9:U10"/>
    <mergeCell ref="V9:V10"/>
    <mergeCell ref="W9:W10"/>
    <mergeCell ref="G9:G10"/>
    <mergeCell ref="AF9:AF10"/>
    <mergeCell ref="AD9:AD10"/>
    <mergeCell ref="AE9:AE10"/>
    <mergeCell ref="O9:O10"/>
    <mergeCell ref="P9:P10"/>
    <mergeCell ref="Q9:Q10"/>
    <mergeCell ref="S9:S10"/>
    <mergeCell ref="T9:T10"/>
    <mergeCell ref="J9:J10"/>
    <mergeCell ref="K9:K10"/>
    <mergeCell ref="L9:L10"/>
    <mergeCell ref="M9:M10"/>
    <mergeCell ref="N9:N10"/>
    <mergeCell ref="H3:AF3"/>
    <mergeCell ref="H2:AF2"/>
    <mergeCell ref="H1:AF1"/>
    <mergeCell ref="H4:AF4"/>
    <mergeCell ref="A7:AF7"/>
    <mergeCell ref="H5:AF5"/>
    <mergeCell ref="H6:AF6"/>
  </mergeCells>
  <pageMargins left="0.59055118110236227" right="0.59055118110236227" top="0.59055118110236227" bottom="0.59055118110236227" header="0.39370078740157483" footer="0.39370078740157483"/>
  <pageSetup paperSize="9" scale="60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C42C52-9135-4C3F-9982-79A6749D6D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UNIT</cp:lastModifiedBy>
  <cp:lastPrinted>2026-03-31T07:04:22Z</cp:lastPrinted>
  <dcterms:created xsi:type="dcterms:W3CDTF">2024-03-05T13:20:20Z</dcterms:created>
  <dcterms:modified xsi:type="dcterms:W3CDTF">2026-03-31T07:18:39Z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09_16_30)(4).xlsx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